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Изм. в МБ-2026\"/>
    </mc:Choice>
  </mc:AlternateContent>
  <bookViews>
    <workbookView xWindow="0" yWindow="0" windowWidth="28800" windowHeight="12345" tabRatio="597" activeTab="1"/>
  </bookViews>
  <sheets>
    <sheet name="прил.4" sheetId="3" r:id="rId1"/>
    <sheet name="прил. 5" sheetId="4" r:id="rId2"/>
  </sheets>
  <definedNames>
    <definedName name="_xlnm._FilterDatabase" localSheetId="1" hidden="1">'прил. 5'!$A$11:$H$337</definedName>
    <definedName name="_xlnm._FilterDatabase" localSheetId="0" hidden="1">прил.4!$A$10:$K$625</definedName>
    <definedName name="APPT" localSheetId="0">прил.4!#REF!</definedName>
    <definedName name="FIO" localSheetId="0">прил.4!#REF!</definedName>
    <definedName name="SIGN" localSheetId="0">прил.4!#REF!</definedName>
  </definedNames>
  <calcPr calcId="162913"/>
</workbook>
</file>

<file path=xl/calcChain.xml><?xml version="1.0" encoding="utf-8"?>
<calcChain xmlns="http://schemas.openxmlformats.org/spreadsheetml/2006/main">
  <c r="F33" i="4" l="1"/>
  <c r="F108" i="4"/>
  <c r="F171" i="4"/>
  <c r="F182" i="4"/>
  <c r="F202" i="4"/>
  <c r="F246" i="4"/>
  <c r="F334" i="4"/>
  <c r="F243" i="4"/>
  <c r="G179" i="3"/>
  <c r="H179" i="3"/>
  <c r="I179" i="3"/>
  <c r="G521" i="3"/>
  <c r="G357" i="3"/>
  <c r="L624" i="3"/>
  <c r="G623" i="3"/>
  <c r="G624" i="3" s="1"/>
  <c r="G32" i="3"/>
  <c r="G465" i="3"/>
  <c r="G535" i="3"/>
  <c r="G464" i="3"/>
  <c r="L464" i="3"/>
  <c r="G418" i="3"/>
  <c r="G298" i="3" l="1"/>
  <c r="G259" i="3"/>
  <c r="G215" i="3"/>
  <c r="G151" i="3"/>
  <c r="G17" i="3"/>
  <c r="G18" i="3"/>
  <c r="G21" i="3"/>
  <c r="G22" i="3"/>
  <c r="G600" i="3" l="1"/>
  <c r="G599" i="3"/>
  <c r="G525" i="3"/>
  <c r="G524" i="3"/>
  <c r="G348" i="3"/>
  <c r="G347" i="3"/>
  <c r="G330" i="3"/>
  <c r="G329" i="3"/>
  <c r="G312" i="3"/>
  <c r="G311" i="3"/>
  <c r="G284" i="3"/>
  <c r="G283" i="3"/>
  <c r="G234" i="3"/>
  <c r="G233" i="3"/>
  <c r="G165" i="3"/>
  <c r="G164" i="3"/>
  <c r="G134" i="3"/>
  <c r="G133" i="3"/>
  <c r="G118" i="3"/>
  <c r="G117" i="3"/>
  <c r="G114" i="3"/>
  <c r="G113" i="3"/>
  <c r="G101" i="3"/>
  <c r="G100" i="3"/>
  <c r="K625" i="3"/>
  <c r="G617" i="3" l="1"/>
  <c r="G616" i="3" s="1"/>
  <c r="G615" i="3" s="1"/>
  <c r="G614" i="3" l="1"/>
  <c r="F101" i="4"/>
  <c r="F100" i="4" s="1"/>
  <c r="G510" i="3"/>
  <c r="G472" i="3" l="1"/>
  <c r="J273" i="3"/>
  <c r="G273" i="3" l="1"/>
  <c r="J625" i="3"/>
  <c r="G228" i="3"/>
  <c r="F275" i="4" s="1"/>
  <c r="F274" i="4" s="1"/>
  <c r="G227" i="3"/>
  <c r="G225" i="3"/>
  <c r="G224" i="3" s="1"/>
  <c r="G183" i="3"/>
  <c r="F225" i="4" s="1"/>
  <c r="F224" i="4" s="1"/>
  <c r="F273" i="4" l="1"/>
  <c r="F272" i="4" s="1"/>
  <c r="G397" i="3" l="1"/>
  <c r="G709" i="3" l="1"/>
  <c r="H709" i="3"/>
  <c r="H36" i="4" l="1"/>
  <c r="AJ123" i="4"/>
  <c r="AI123" i="4"/>
  <c r="F79" i="4" l="1"/>
  <c r="F78" i="4" s="1"/>
  <c r="G78" i="4"/>
  <c r="H78" i="4"/>
  <c r="H264" i="3"/>
  <c r="I264" i="3"/>
  <c r="G264" i="3"/>
  <c r="H540" i="3"/>
  <c r="I540" i="3"/>
  <c r="G540" i="3"/>
  <c r="G484" i="3" l="1"/>
  <c r="H608" i="3"/>
  <c r="I608" i="3"/>
  <c r="G608" i="3"/>
  <c r="H605" i="3"/>
  <c r="I605" i="3"/>
  <c r="G605" i="3"/>
  <c r="H602" i="3"/>
  <c r="I602" i="3"/>
  <c r="G602" i="3"/>
  <c r="H598" i="3"/>
  <c r="I598" i="3"/>
  <c r="G598" i="3"/>
  <c r="G594" i="3"/>
  <c r="H586" i="3"/>
  <c r="I586" i="3"/>
  <c r="G586" i="3"/>
  <c r="H583" i="3"/>
  <c r="I583" i="3"/>
  <c r="G583" i="3"/>
  <c r="H580" i="3"/>
  <c r="I580" i="3"/>
  <c r="G580" i="3"/>
  <c r="H574" i="3"/>
  <c r="I574" i="3"/>
  <c r="G574" i="3"/>
  <c r="G573" i="3" s="1"/>
  <c r="H560" i="3"/>
  <c r="I560" i="3"/>
  <c r="G560" i="3"/>
  <c r="H557" i="3"/>
  <c r="I557" i="3"/>
  <c r="G557" i="3"/>
  <c r="H554" i="3"/>
  <c r="I554" i="3"/>
  <c r="G554" i="3"/>
  <c r="H551" i="3"/>
  <c r="I551" i="3"/>
  <c r="G551" i="3"/>
  <c r="H548" i="3"/>
  <c r="I548" i="3"/>
  <c r="G548" i="3"/>
  <c r="H544" i="3"/>
  <c r="I544" i="3"/>
  <c r="G544" i="3"/>
  <c r="H537" i="3"/>
  <c r="I537" i="3"/>
  <c r="G537" i="3"/>
  <c r="H533" i="3"/>
  <c r="I533" i="3"/>
  <c r="G533" i="3"/>
  <c r="H530" i="3"/>
  <c r="I530" i="3"/>
  <c r="G530" i="3"/>
  <c r="H520" i="3"/>
  <c r="I520" i="3"/>
  <c r="G520" i="3"/>
  <c r="H526" i="3"/>
  <c r="I526" i="3"/>
  <c r="G526" i="3"/>
  <c r="H523" i="3"/>
  <c r="I523" i="3"/>
  <c r="G523" i="3"/>
  <c r="H564" i="3"/>
  <c r="H563" i="3" s="1"/>
  <c r="I564" i="3"/>
  <c r="I563" i="3" s="1"/>
  <c r="G564" i="3"/>
  <c r="G563" i="3" s="1"/>
  <c r="H568" i="3"/>
  <c r="I568" i="3"/>
  <c r="G568" i="3"/>
  <c r="H515" i="3"/>
  <c r="I515" i="3"/>
  <c r="G515" i="3"/>
  <c r="H501" i="3"/>
  <c r="I501" i="3"/>
  <c r="H511" i="3"/>
  <c r="I511" i="3"/>
  <c r="G511" i="3"/>
  <c r="H508" i="3"/>
  <c r="I508" i="3"/>
  <c r="G508" i="3"/>
  <c r="H505" i="3"/>
  <c r="I505" i="3"/>
  <c r="G505" i="3"/>
  <c r="H493" i="3"/>
  <c r="I493" i="3"/>
  <c r="G493" i="3"/>
  <c r="H497" i="3"/>
  <c r="I497" i="3"/>
  <c r="G497" i="3"/>
  <c r="H477" i="3"/>
  <c r="I477" i="3"/>
  <c r="G477" i="3"/>
  <c r="H481" i="3"/>
  <c r="I481" i="3"/>
  <c r="G481" i="3"/>
  <c r="H471" i="3"/>
  <c r="I471" i="3"/>
  <c r="G471" i="3"/>
  <c r="H468" i="3"/>
  <c r="I468" i="3"/>
  <c r="G468" i="3"/>
  <c r="H466" i="3"/>
  <c r="I466" i="3"/>
  <c r="G466" i="3"/>
  <c r="H463" i="3"/>
  <c r="I463" i="3"/>
  <c r="G463" i="3"/>
  <c r="H460" i="3"/>
  <c r="I460" i="3"/>
  <c r="G460" i="3"/>
  <c r="G445" i="3"/>
  <c r="H457" i="3"/>
  <c r="I457" i="3"/>
  <c r="G457" i="3"/>
  <c r="H488" i="3"/>
  <c r="I488" i="3"/>
  <c r="G488" i="3"/>
  <c r="H484" i="3"/>
  <c r="I484" i="3"/>
  <c r="H424" i="3"/>
  <c r="I424" i="3"/>
  <c r="G424" i="3"/>
  <c r="H421" i="3"/>
  <c r="I421" i="3"/>
  <c r="G421" i="3"/>
  <c r="H419" i="3"/>
  <c r="I419" i="3"/>
  <c r="G419" i="3"/>
  <c r="H416" i="3"/>
  <c r="I416" i="3"/>
  <c r="G416" i="3"/>
  <c r="H413" i="3"/>
  <c r="I413" i="3"/>
  <c r="G413" i="3"/>
  <c r="G401" i="3"/>
  <c r="H393" i="3"/>
  <c r="I393" i="3"/>
  <c r="G393" i="3"/>
  <c r="H428" i="3"/>
  <c r="I428" i="3"/>
  <c r="G428" i="3"/>
  <c r="H388" i="3"/>
  <c r="I388" i="3"/>
  <c r="G388" i="3"/>
  <c r="H381" i="3"/>
  <c r="I381" i="3"/>
  <c r="G381" i="3"/>
  <c r="H378" i="3"/>
  <c r="I378" i="3"/>
  <c r="G378" i="3"/>
  <c r="H374" i="3"/>
  <c r="I374" i="3"/>
  <c r="G374" i="3"/>
  <c r="H368" i="3"/>
  <c r="G139" i="4" s="1"/>
  <c r="G138" i="4" s="1"/>
  <c r="I368" i="3"/>
  <c r="H139" i="4" s="1"/>
  <c r="H138" i="4" s="1"/>
  <c r="G368" i="3"/>
  <c r="F139" i="4" s="1"/>
  <c r="F138" i="4" s="1"/>
  <c r="H353" i="3"/>
  <c r="I353" i="3"/>
  <c r="H362" i="3"/>
  <c r="I362" i="3"/>
  <c r="G362" i="3"/>
  <c r="H359" i="3"/>
  <c r="I359" i="3"/>
  <c r="G359" i="3"/>
  <c r="H356" i="3"/>
  <c r="I356" i="3"/>
  <c r="G356" i="3"/>
  <c r="G353" i="3"/>
  <c r="H350" i="3"/>
  <c r="I350" i="3"/>
  <c r="G350" i="3"/>
  <c r="H346" i="3"/>
  <c r="I346" i="3"/>
  <c r="G346" i="3"/>
  <c r="H337" i="3"/>
  <c r="I337" i="3"/>
  <c r="G337" i="3"/>
  <c r="H335" i="3"/>
  <c r="I335" i="3"/>
  <c r="G335" i="3"/>
  <c r="H332" i="3"/>
  <c r="I332" i="3"/>
  <c r="G332" i="3"/>
  <c r="H328" i="3"/>
  <c r="I328" i="3"/>
  <c r="G328" i="3"/>
  <c r="H320" i="3"/>
  <c r="I320" i="3"/>
  <c r="G320" i="3"/>
  <c r="H317" i="3"/>
  <c r="I317" i="3"/>
  <c r="G317" i="3"/>
  <c r="H314" i="3"/>
  <c r="I314" i="3"/>
  <c r="G314" i="3"/>
  <c r="H310" i="3"/>
  <c r="I310" i="3"/>
  <c r="G310" i="3"/>
  <c r="H306" i="3"/>
  <c r="I306" i="3"/>
  <c r="G306" i="3"/>
  <c r="H299" i="3"/>
  <c r="I299" i="3"/>
  <c r="G299" i="3"/>
  <c r="H296" i="3"/>
  <c r="I296" i="3"/>
  <c r="G296" i="3"/>
  <c r="H293" i="3"/>
  <c r="I293" i="3"/>
  <c r="G293" i="3"/>
  <c r="H282" i="3"/>
  <c r="I282" i="3"/>
  <c r="G282" i="3"/>
  <c r="H278" i="3"/>
  <c r="I278" i="3"/>
  <c r="G278" i="3"/>
  <c r="H274" i="3"/>
  <c r="I274" i="3"/>
  <c r="G274" i="3"/>
  <c r="H272" i="3"/>
  <c r="I272" i="3"/>
  <c r="G272" i="3"/>
  <c r="H269" i="3"/>
  <c r="I269" i="3"/>
  <c r="G269" i="3"/>
  <c r="H260" i="3"/>
  <c r="I260" i="3"/>
  <c r="G260" i="3"/>
  <c r="H258" i="3"/>
  <c r="I258" i="3"/>
  <c r="G258" i="3"/>
  <c r="H255" i="3"/>
  <c r="I255" i="3"/>
  <c r="G255" i="3"/>
  <c r="H248" i="3"/>
  <c r="I248" i="3"/>
  <c r="G248" i="3"/>
  <c r="H245" i="3"/>
  <c r="I245" i="3"/>
  <c r="G245" i="3"/>
  <c r="H242" i="3"/>
  <c r="I242" i="3"/>
  <c r="G242" i="3"/>
  <c r="H236" i="3"/>
  <c r="I236" i="3"/>
  <c r="G236" i="3"/>
  <c r="H232" i="3"/>
  <c r="I232" i="3"/>
  <c r="G232" i="3"/>
  <c r="H219" i="3"/>
  <c r="I219" i="3"/>
  <c r="G219" i="3"/>
  <c r="H216" i="3"/>
  <c r="G269" i="4" s="1"/>
  <c r="I216" i="3"/>
  <c r="H269" i="4" s="1"/>
  <c r="G216" i="3"/>
  <c r="F269" i="4" s="1"/>
  <c r="H213" i="3"/>
  <c r="I213" i="3"/>
  <c r="G213" i="3"/>
  <c r="H210" i="3"/>
  <c r="I210" i="3"/>
  <c r="G210" i="3"/>
  <c r="H207" i="3"/>
  <c r="I207" i="3"/>
  <c r="G207" i="3"/>
  <c r="H204" i="3"/>
  <c r="I204" i="3"/>
  <c r="G204" i="3"/>
  <c r="H201" i="3"/>
  <c r="I201" i="3"/>
  <c r="G201" i="3"/>
  <c r="H190" i="3"/>
  <c r="I190" i="3"/>
  <c r="G190" i="3"/>
  <c r="H193" i="3"/>
  <c r="I193" i="3"/>
  <c r="G193" i="3"/>
  <c r="H196" i="3"/>
  <c r="I196" i="3"/>
  <c r="G196" i="3"/>
  <c r="H187" i="3"/>
  <c r="I187" i="3"/>
  <c r="G187" i="3"/>
  <c r="G174" i="3"/>
  <c r="H163" i="3"/>
  <c r="I163" i="3"/>
  <c r="G163" i="3"/>
  <c r="H157" i="3"/>
  <c r="I157" i="3"/>
  <c r="G157" i="3"/>
  <c r="H152" i="3"/>
  <c r="G135" i="4" s="1"/>
  <c r="I152" i="3"/>
  <c r="H135" i="4" s="1"/>
  <c r="G152" i="3"/>
  <c r="F135" i="4" s="1"/>
  <c r="H149" i="3"/>
  <c r="G134" i="4" s="1"/>
  <c r="I149" i="3"/>
  <c r="H134" i="4" s="1"/>
  <c r="G149" i="3"/>
  <c r="F134" i="4" s="1"/>
  <c r="H146" i="3"/>
  <c r="G133" i="4" s="1"/>
  <c r="I146" i="3"/>
  <c r="H133" i="4" s="1"/>
  <c r="G146" i="3"/>
  <c r="F133" i="4" s="1"/>
  <c r="H140" i="3"/>
  <c r="I140" i="3"/>
  <c r="G140" i="3"/>
  <c r="H136" i="3"/>
  <c r="I136" i="3"/>
  <c r="G136" i="3"/>
  <c r="H132" i="3"/>
  <c r="I132" i="3"/>
  <c r="G132" i="3"/>
  <c r="H125" i="3"/>
  <c r="I125" i="3"/>
  <c r="G125" i="3"/>
  <c r="H120" i="3"/>
  <c r="I120" i="3"/>
  <c r="G120" i="3"/>
  <c r="H116" i="3"/>
  <c r="I116" i="3"/>
  <c r="G116" i="3"/>
  <c r="H112" i="3"/>
  <c r="I112" i="3"/>
  <c r="G112" i="3"/>
  <c r="H93" i="3"/>
  <c r="I93" i="3"/>
  <c r="G93" i="3"/>
  <c r="H90" i="3"/>
  <c r="I90" i="3"/>
  <c r="G90" i="3"/>
  <c r="H99" i="3"/>
  <c r="I99" i="3"/>
  <c r="G99" i="3"/>
  <c r="H96" i="3"/>
  <c r="I96" i="3"/>
  <c r="G96" i="3"/>
  <c r="H81" i="3"/>
  <c r="I81" i="3"/>
  <c r="G81" i="3"/>
  <c r="H78" i="3"/>
  <c r="I78" i="3"/>
  <c r="G78" i="3"/>
  <c r="H87" i="3"/>
  <c r="I87" i="3"/>
  <c r="G87" i="3"/>
  <c r="H84" i="3"/>
  <c r="I84" i="3"/>
  <c r="G84" i="3"/>
  <c r="H71" i="3"/>
  <c r="I71" i="3"/>
  <c r="G71" i="3"/>
  <c r="H65" i="3"/>
  <c r="I65" i="3"/>
  <c r="G65" i="3"/>
  <c r="H62" i="3"/>
  <c r="I62" i="3"/>
  <c r="G62" i="3"/>
  <c r="H59" i="3"/>
  <c r="I59" i="3"/>
  <c r="G59" i="3"/>
  <c r="H68" i="3"/>
  <c r="I68" i="3"/>
  <c r="G68" i="3"/>
  <c r="H75" i="3"/>
  <c r="I75" i="3"/>
  <c r="G75" i="3"/>
  <c r="H55" i="3"/>
  <c r="I55" i="3"/>
  <c r="G55" i="3"/>
  <c r="H51" i="3"/>
  <c r="I51" i="3"/>
  <c r="G51" i="3"/>
  <c r="H44" i="3"/>
  <c r="I44" i="3"/>
  <c r="G44" i="3"/>
  <c r="H33" i="3"/>
  <c r="I33" i="3"/>
  <c r="H34" i="4" s="1"/>
  <c r="G33" i="3"/>
  <c r="H30" i="3"/>
  <c r="I30" i="3"/>
  <c r="H33" i="4" s="1"/>
  <c r="G30" i="3"/>
  <c r="H27" i="3"/>
  <c r="I27" i="3"/>
  <c r="H32" i="4" s="1"/>
  <c r="G27" i="3"/>
  <c r="H24" i="3"/>
  <c r="I24" i="3"/>
  <c r="H30" i="4" s="1"/>
  <c r="G24" i="3"/>
  <c r="G23" i="3" s="1"/>
  <c r="H20" i="3"/>
  <c r="I20" i="3"/>
  <c r="H28" i="4" s="1"/>
  <c r="G20" i="3"/>
  <c r="H16" i="3"/>
  <c r="I16" i="3"/>
  <c r="H26" i="4" s="1"/>
  <c r="G16" i="3"/>
  <c r="H254" i="3" l="1"/>
  <c r="G254" i="3"/>
  <c r="I254" i="3"/>
  <c r="G582" i="3"/>
  <c r="G352" i="3"/>
  <c r="G209" i="3"/>
  <c r="H209" i="3"/>
  <c r="I209" i="3"/>
  <c r="G671" i="3"/>
  <c r="G660" i="3"/>
  <c r="N660" i="3" s="1"/>
  <c r="N663" i="3"/>
  <c r="O680" i="3" l="1"/>
  <c r="Q728" i="3"/>
  <c r="P680" i="3"/>
  <c r="O678" i="3"/>
  <c r="P678" i="3"/>
  <c r="O673" i="3"/>
  <c r="P673" i="3"/>
  <c r="O669" i="3"/>
  <c r="P669" i="3"/>
  <c r="O667" i="3"/>
  <c r="P667" i="3"/>
  <c r="O665" i="3"/>
  <c r="P665" i="3"/>
  <c r="P663" i="3"/>
  <c r="O663" i="3"/>
  <c r="N680" i="3" l="1"/>
  <c r="N678" i="3"/>
  <c r="N669" i="3"/>
  <c r="N667" i="3"/>
  <c r="N665" i="3"/>
  <c r="N673" i="3"/>
  <c r="O706" i="3"/>
  <c r="N706" i="3"/>
  <c r="P704" i="3"/>
  <c r="O704" i="3"/>
  <c r="N704" i="3"/>
  <c r="P694" i="3"/>
  <c r="O694" i="3"/>
  <c r="N694" i="3"/>
  <c r="P696" i="3"/>
  <c r="O696" i="3"/>
  <c r="N696" i="3"/>
  <c r="N708" i="3"/>
  <c r="P715" i="3"/>
  <c r="O715" i="3"/>
  <c r="N715" i="3"/>
  <c r="P728" i="3" l="1"/>
  <c r="O724" i="3"/>
  <c r="P724" i="3"/>
  <c r="N724" i="3"/>
  <c r="O728" i="3"/>
  <c r="N728" i="3"/>
  <c r="G681" i="3"/>
  <c r="M645" i="3" l="1"/>
  <c r="M646" i="3"/>
  <c r="M647" i="3"/>
  <c r="M648" i="3"/>
  <c r="M649" i="3"/>
  <c r="M651" i="3"/>
  <c r="M653" i="3"/>
  <c r="M654" i="3"/>
  <c r="M655" i="3"/>
  <c r="M656" i="3"/>
  <c r="M657" i="3"/>
  <c r="M658" i="3"/>
  <c r="M659" i="3"/>
  <c r="M660" i="3"/>
  <c r="M661" i="3"/>
  <c r="M662" i="3"/>
  <c r="M664" i="3"/>
  <c r="M666" i="3"/>
  <c r="M668" i="3"/>
  <c r="M670" i="3"/>
  <c r="M671" i="3"/>
  <c r="M672" i="3"/>
  <c r="M674" i="3"/>
  <c r="M675" i="3"/>
  <c r="M676" i="3"/>
  <c r="M677" i="3"/>
  <c r="M679" i="3"/>
  <c r="M681" i="3"/>
  <c r="M682" i="3"/>
  <c r="M683" i="3"/>
  <c r="M684" i="3"/>
  <c r="M685" i="3"/>
  <c r="M686" i="3"/>
  <c r="M687" i="3"/>
  <c r="M688" i="3"/>
  <c r="M689" i="3"/>
  <c r="M690" i="3"/>
  <c r="M691" i="3"/>
  <c r="M692" i="3"/>
  <c r="M693" i="3"/>
  <c r="M694" i="3"/>
  <c r="M695" i="3"/>
  <c r="M696" i="3"/>
  <c r="M698" i="3"/>
  <c r="M699" i="3"/>
  <c r="M701" i="3"/>
  <c r="M703" i="3"/>
  <c r="M705" i="3"/>
  <c r="M707" i="3"/>
  <c r="M708" i="3"/>
  <c r="M710" i="3"/>
  <c r="M711" i="3"/>
  <c r="M712" i="3"/>
  <c r="M713" i="3"/>
  <c r="M714" i="3"/>
  <c r="M715" i="3"/>
  <c r="M716" i="3"/>
  <c r="M644" i="3"/>
  <c r="H723" i="3"/>
  <c r="H726" i="3" s="1"/>
  <c r="I723" i="3"/>
  <c r="I726" i="3" s="1"/>
  <c r="G723" i="3"/>
  <c r="G726" i="3" s="1"/>
  <c r="G670" i="3"/>
  <c r="K642" i="3" l="1"/>
  <c r="H453" i="3" l="1"/>
  <c r="I453" i="3"/>
  <c r="G453" i="3"/>
  <c r="H449" i="3"/>
  <c r="I449" i="3"/>
  <c r="G449" i="3"/>
  <c r="H445" i="3"/>
  <c r="I445" i="3"/>
  <c r="H441" i="3"/>
  <c r="I441" i="3"/>
  <c r="G441" i="3"/>
  <c r="G440" i="3" s="1"/>
  <c r="H437" i="3"/>
  <c r="I437" i="3"/>
  <c r="G437" i="3"/>
  <c r="I433" i="3"/>
  <c r="G433" i="3"/>
  <c r="H433" i="3"/>
  <c r="H401" i="3"/>
  <c r="I401" i="3"/>
  <c r="H409" i="3"/>
  <c r="I409" i="3"/>
  <c r="G409" i="3"/>
  <c r="H405" i="3"/>
  <c r="I405" i="3"/>
  <c r="G405" i="3"/>
  <c r="H397" i="3"/>
  <c r="I397" i="3"/>
  <c r="G238" i="4" l="1"/>
  <c r="G237" i="4" s="1"/>
  <c r="H238" i="4"/>
  <c r="H237" i="4" s="1"/>
  <c r="F238" i="4"/>
  <c r="F237" i="4" s="1"/>
  <c r="H567" i="3"/>
  <c r="I567" i="3"/>
  <c r="G567" i="3"/>
  <c r="H208" i="4" l="1"/>
  <c r="H207" i="4" s="1"/>
  <c r="G208" i="4"/>
  <c r="G207" i="4" s="1"/>
  <c r="H487" i="3"/>
  <c r="I487" i="3"/>
  <c r="M717" i="3"/>
  <c r="K717" i="3" l="1"/>
  <c r="L717" i="3"/>
  <c r="H124" i="3" l="1"/>
  <c r="G124" i="3"/>
  <c r="G123" i="3" l="1"/>
  <c r="I635" i="3" l="1"/>
  <c r="H635" i="3"/>
  <c r="G635" i="3"/>
  <c r="G15" i="3" l="1"/>
  <c r="H15" i="3"/>
  <c r="I15" i="3"/>
  <c r="G19" i="3"/>
  <c r="H19" i="3"/>
  <c r="I19" i="3"/>
  <c r="H23" i="3"/>
  <c r="I23" i="3"/>
  <c r="G26" i="3"/>
  <c r="H26" i="3"/>
  <c r="I26" i="3"/>
  <c r="G37" i="3"/>
  <c r="H37" i="3"/>
  <c r="I37" i="3"/>
  <c r="G14" i="3" l="1"/>
  <c r="I14" i="3"/>
  <c r="H14" i="3"/>
  <c r="I697" i="3" l="1"/>
  <c r="G408" i="3" l="1"/>
  <c r="H408" i="3"/>
  <c r="I408" i="3"/>
  <c r="H624" i="3" l="1"/>
  <c r="I624" i="3"/>
  <c r="H622" i="3"/>
  <c r="I622" i="3"/>
  <c r="G622" i="3"/>
  <c r="H105" i="3"/>
  <c r="G105" i="3"/>
  <c r="G287" i="3"/>
  <c r="G74" i="3" l="1"/>
  <c r="F229" i="4" l="1"/>
  <c r="H235" i="3"/>
  <c r="I235" i="3"/>
  <c r="G166" i="3"/>
  <c r="G89" i="3" l="1"/>
  <c r="AH93" i="4" s="1"/>
  <c r="H327" i="3" l="1"/>
  <c r="I327" i="3"/>
  <c r="H634" i="3" l="1"/>
  <c r="H636" i="3"/>
  <c r="I636" i="3"/>
  <c r="I634" i="3"/>
  <c r="H639" i="3"/>
  <c r="I639" i="3"/>
  <c r="G637" i="3"/>
  <c r="H637" i="3"/>
  <c r="I637" i="3"/>
  <c r="I638" i="3"/>
  <c r="I641" i="3" l="1"/>
  <c r="H638" i="3"/>
  <c r="F65" i="4"/>
  <c r="F64" i="4" s="1"/>
  <c r="G46" i="3"/>
  <c r="G639" i="3" l="1"/>
  <c r="H641" i="3"/>
  <c r="F120" i="4"/>
  <c r="F119" i="4" s="1"/>
  <c r="G120" i="4"/>
  <c r="G119" i="4" s="1"/>
  <c r="G111" i="4"/>
  <c r="G110" i="4" s="1"/>
  <c r="F111" i="4"/>
  <c r="F110" i="4" s="1"/>
  <c r="H102" i="3"/>
  <c r="G102" i="3"/>
  <c r="F322" i="4"/>
  <c r="F321" i="4" s="1"/>
  <c r="G285" i="3"/>
  <c r="F264" i="4"/>
  <c r="H123" i="3"/>
  <c r="F263" i="4"/>
  <c r="F265" i="4"/>
  <c r="F280" i="4"/>
  <c r="F282" i="4"/>
  <c r="F267" i="4"/>
  <c r="G636" i="3" l="1"/>
  <c r="G634" i="3"/>
  <c r="G58" i="3"/>
  <c r="I642" i="3"/>
  <c r="H642" i="3"/>
  <c r="G638" i="3" l="1"/>
  <c r="F208" i="4"/>
  <c r="F207" i="4" s="1"/>
  <c r="G487" i="3"/>
  <c r="G641" i="3" l="1"/>
  <c r="I89" i="3"/>
  <c r="H89" i="3"/>
  <c r="G182" i="4"/>
  <c r="G181" i="4" s="1"/>
  <c r="F181" i="4"/>
  <c r="H181" i="4"/>
  <c r="F175" i="4"/>
  <c r="F174" i="4" s="1"/>
  <c r="G174" i="4"/>
  <c r="H174" i="4"/>
  <c r="I173" i="3" l="1"/>
  <c r="H173" i="3"/>
  <c r="G173" i="3"/>
  <c r="H178" i="3"/>
  <c r="I178" i="3"/>
  <c r="G178" i="3"/>
  <c r="H573" i="3" l="1"/>
  <c r="I573" i="3"/>
  <c r="G717" i="3" l="1"/>
  <c r="H717" i="3"/>
  <c r="I717" i="3"/>
  <c r="H650" i="3"/>
  <c r="I650" i="3"/>
  <c r="G650" i="3"/>
  <c r="M650" i="3" l="1"/>
  <c r="G652" i="3"/>
  <c r="I652" i="3"/>
  <c r="H652" i="3"/>
  <c r="M652" i="3" l="1"/>
  <c r="I709" i="3"/>
  <c r="M709" i="3" l="1"/>
  <c r="G543" i="3"/>
  <c r="H73" i="4" l="1"/>
  <c r="H72" i="4" s="1"/>
  <c r="G73" i="4"/>
  <c r="G72" i="4" s="1"/>
  <c r="F73" i="4"/>
  <c r="F72" i="4" s="1"/>
  <c r="I459" i="3"/>
  <c r="G235" i="3"/>
  <c r="G550" i="3" l="1"/>
  <c r="I519" i="3" l="1"/>
  <c r="H519" i="3"/>
  <c r="G247" i="4" l="1"/>
  <c r="H247" i="4"/>
  <c r="I529" i="3"/>
  <c r="H529" i="3"/>
  <c r="G231" i="3" l="1"/>
  <c r="G228" i="4"/>
  <c r="F228" i="4"/>
  <c r="H189" i="3"/>
  <c r="G189" i="3"/>
  <c r="H115" i="3" l="1"/>
  <c r="I115" i="3"/>
  <c r="H54" i="3" l="1"/>
  <c r="I54" i="3"/>
  <c r="G54" i="3"/>
  <c r="AH72" i="4" s="1"/>
  <c r="G597" i="3"/>
  <c r="G309" i="3"/>
  <c r="G327" i="3"/>
  <c r="G412" i="3" l="1"/>
  <c r="G367" i="3" l="1"/>
  <c r="G345" i="3"/>
  <c r="G601" i="3"/>
  <c r="G331" i="3"/>
  <c r="H331" i="3"/>
  <c r="I331" i="3"/>
  <c r="AH103" i="4" l="1"/>
  <c r="F247" i="4"/>
  <c r="G529" i="3"/>
  <c r="I176" i="3"/>
  <c r="H697" i="3"/>
  <c r="G697" i="3"/>
  <c r="M697" i="3" l="1"/>
  <c r="G700" i="3"/>
  <c r="G702" i="3" s="1"/>
  <c r="G719" i="3"/>
  <c r="I700" i="3"/>
  <c r="I719" i="3"/>
  <c r="H700" i="3"/>
  <c r="H702" i="3" s="1"/>
  <c r="H719" i="3"/>
  <c r="G444" i="3"/>
  <c r="G400" i="3"/>
  <c r="I702" i="3" l="1"/>
  <c r="M702" i="3" s="1"/>
  <c r="M700" i="3"/>
  <c r="G320" i="4"/>
  <c r="G319" i="4" s="1"/>
  <c r="G318" i="4" s="1"/>
  <c r="H320" i="4"/>
  <c r="H319" i="4" s="1"/>
  <c r="H318" i="4" s="1"/>
  <c r="F320" i="4"/>
  <c r="F319" i="4" s="1"/>
  <c r="F318" i="4" s="1"/>
  <c r="G317" i="4"/>
  <c r="G316" i="4" s="1"/>
  <c r="H317" i="4"/>
  <c r="H316" i="4" s="1"/>
  <c r="F317" i="4"/>
  <c r="F316" i="4" s="1"/>
  <c r="G315" i="4"/>
  <c r="H315" i="4"/>
  <c r="G314" i="4"/>
  <c r="H314" i="4"/>
  <c r="F314" i="4"/>
  <c r="F315" i="4"/>
  <c r="G313" i="4"/>
  <c r="H313" i="4"/>
  <c r="F313" i="4"/>
  <c r="G310" i="4"/>
  <c r="G309" i="4" s="1"/>
  <c r="H310" i="4"/>
  <c r="H309" i="4" s="1"/>
  <c r="F310" i="4"/>
  <c r="F309" i="4" s="1"/>
  <c r="G308" i="4"/>
  <c r="H308" i="4"/>
  <c r="G307" i="4"/>
  <c r="H307" i="4"/>
  <c r="G306" i="4"/>
  <c r="H306" i="4"/>
  <c r="F307" i="4"/>
  <c r="F308" i="4"/>
  <c r="F306" i="4"/>
  <c r="G323" i="4"/>
  <c r="H323" i="4"/>
  <c r="F323" i="4"/>
  <c r="G282" i="4"/>
  <c r="G281" i="4" s="1"/>
  <c r="H282" i="4"/>
  <c r="H281" i="4" s="1"/>
  <c r="G280" i="4"/>
  <c r="G279" i="4" s="1"/>
  <c r="H280" i="4"/>
  <c r="H279" i="4" s="1"/>
  <c r="F281" i="4"/>
  <c r="F279" i="4"/>
  <c r="G277" i="4"/>
  <c r="G276" i="4" s="1"/>
  <c r="H277" i="4"/>
  <c r="H276" i="4" s="1"/>
  <c r="F277" i="4"/>
  <c r="F276" i="4" s="1"/>
  <c r="G271" i="4"/>
  <c r="G270" i="4" s="1"/>
  <c r="H271" i="4"/>
  <c r="H270" i="4" s="1"/>
  <c r="F271" i="4"/>
  <c r="F270" i="4" s="1"/>
  <c r="G268" i="4"/>
  <c r="H268" i="4"/>
  <c r="H267" i="4"/>
  <c r="G267" i="4"/>
  <c r="F268" i="4"/>
  <c r="G265" i="4"/>
  <c r="H265" i="4"/>
  <c r="G264" i="4"/>
  <c r="H264" i="4"/>
  <c r="G263" i="4"/>
  <c r="H263" i="4"/>
  <c r="G259" i="4"/>
  <c r="G258" i="4" s="1"/>
  <c r="H259" i="4"/>
  <c r="H258" i="4" s="1"/>
  <c r="F259" i="4"/>
  <c r="F258" i="4" s="1"/>
  <c r="G257" i="4"/>
  <c r="H257" i="4"/>
  <c r="G256" i="4"/>
  <c r="H256" i="4"/>
  <c r="F256" i="4"/>
  <c r="F257" i="4"/>
  <c r="G255" i="4"/>
  <c r="H255" i="4"/>
  <c r="F255" i="4"/>
  <c r="G253" i="4"/>
  <c r="G252" i="4" s="1"/>
  <c r="H253" i="4"/>
  <c r="H252" i="4" s="1"/>
  <c r="F253" i="4"/>
  <c r="F252" i="4" s="1"/>
  <c r="G251" i="4"/>
  <c r="G250" i="4" s="1"/>
  <c r="H251" i="4"/>
  <c r="H250" i="4" s="1"/>
  <c r="F251" i="4"/>
  <c r="F250" i="4" s="1"/>
  <c r="G249" i="4"/>
  <c r="G248" i="4" s="1"/>
  <c r="H249" i="4"/>
  <c r="H248" i="4" s="1"/>
  <c r="F249" i="4"/>
  <c r="F248" i="4" s="1"/>
  <c r="G246" i="4"/>
  <c r="H246" i="4"/>
  <c r="G245" i="4"/>
  <c r="H245" i="4"/>
  <c r="F245" i="4"/>
  <c r="G243" i="4"/>
  <c r="G242" i="4" s="1"/>
  <c r="H243" i="4"/>
  <c r="H242" i="4" s="1"/>
  <c r="F242" i="4"/>
  <c r="G241" i="4"/>
  <c r="H241" i="4"/>
  <c r="F241" i="4"/>
  <c r="G240" i="4"/>
  <c r="H240" i="4"/>
  <c r="F240" i="4"/>
  <c r="G236" i="4"/>
  <c r="G235" i="4" s="1"/>
  <c r="H236" i="4"/>
  <c r="H235" i="4" s="1"/>
  <c r="F236" i="4"/>
  <c r="F235" i="4" s="1"/>
  <c r="G219" i="4"/>
  <c r="G218" i="4" s="1"/>
  <c r="H219" i="4"/>
  <c r="H218" i="4" s="1"/>
  <c r="G217" i="4"/>
  <c r="H217" i="4"/>
  <c r="G216" i="4"/>
  <c r="H216" i="4"/>
  <c r="F216" i="4"/>
  <c r="F217" i="4"/>
  <c r="G215" i="4"/>
  <c r="H215" i="4"/>
  <c r="F215" i="4"/>
  <c r="G213" i="4"/>
  <c r="G212" i="4" s="1"/>
  <c r="H213" i="4"/>
  <c r="H212" i="4" s="1"/>
  <c r="F213" i="4"/>
  <c r="F212" i="4" s="1"/>
  <c r="G211" i="4"/>
  <c r="G210" i="4" s="1"/>
  <c r="H211" i="4"/>
  <c r="H210" i="4" s="1"/>
  <c r="F211" i="4"/>
  <c r="F210" i="4" s="1"/>
  <c r="G206" i="4"/>
  <c r="G205" i="4" s="1"/>
  <c r="H206" i="4"/>
  <c r="H205" i="4" s="1"/>
  <c r="F206" i="4"/>
  <c r="F205" i="4" s="1"/>
  <c r="G195" i="4"/>
  <c r="H195" i="4"/>
  <c r="G193" i="4"/>
  <c r="H193" i="4"/>
  <c r="G191" i="4"/>
  <c r="H191" i="4"/>
  <c r="G189" i="4"/>
  <c r="H189" i="4"/>
  <c r="G187" i="4"/>
  <c r="H187" i="4"/>
  <c r="G185" i="4"/>
  <c r="H185" i="4"/>
  <c r="G178" i="4"/>
  <c r="H178" i="4"/>
  <c r="G176" i="3"/>
  <c r="H176" i="3"/>
  <c r="G168" i="4"/>
  <c r="G167" i="4" s="1"/>
  <c r="H168" i="4"/>
  <c r="H167" i="4" s="1"/>
  <c r="F168" i="4"/>
  <c r="F167" i="4" s="1"/>
  <c r="G149" i="4"/>
  <c r="H149" i="4"/>
  <c r="F149" i="4"/>
  <c r="G147" i="4"/>
  <c r="G146" i="4" s="1"/>
  <c r="H147" i="4"/>
  <c r="H146" i="4" s="1"/>
  <c r="F147" i="4"/>
  <c r="F146" i="4" s="1"/>
  <c r="G145" i="4"/>
  <c r="G144" i="4" s="1"/>
  <c r="H145" i="4"/>
  <c r="H144" i="4" s="1"/>
  <c r="F145" i="4"/>
  <c r="F144" i="4" s="1"/>
  <c r="H142" i="3"/>
  <c r="I142" i="3"/>
  <c r="F132" i="4"/>
  <c r="G118" i="4"/>
  <c r="G117" i="4" s="1"/>
  <c r="H118" i="4"/>
  <c r="H117" i="4" s="1"/>
  <c r="F118" i="4"/>
  <c r="F117" i="4" s="1"/>
  <c r="G116" i="4"/>
  <c r="G115" i="4" s="1"/>
  <c r="H116" i="4"/>
  <c r="H115" i="4" s="1"/>
  <c r="F116" i="4"/>
  <c r="F115" i="4" s="1"/>
  <c r="H114" i="4"/>
  <c r="H113" i="4" s="1"/>
  <c r="F114" i="4"/>
  <c r="F113" i="4" s="1"/>
  <c r="G61" i="4"/>
  <c r="G60" i="4" s="1"/>
  <c r="H61" i="4"/>
  <c r="H60" i="4" s="1"/>
  <c r="G59" i="4"/>
  <c r="H59" i="4"/>
  <c r="G57" i="4"/>
  <c r="H57" i="4"/>
  <c r="G56" i="4"/>
  <c r="H56" i="4"/>
  <c r="G54" i="4"/>
  <c r="H54" i="4"/>
  <c r="G52" i="4"/>
  <c r="H52" i="4"/>
  <c r="G51" i="4"/>
  <c r="H51" i="4"/>
  <c r="G50" i="4"/>
  <c r="H50" i="4"/>
  <c r="G48" i="4"/>
  <c r="G47" i="4" s="1"/>
  <c r="H48" i="4"/>
  <c r="H47" i="4" s="1"/>
  <c r="G44" i="4"/>
  <c r="H44" i="4"/>
  <c r="F56" i="4"/>
  <c r="G97" i="4"/>
  <c r="G96" i="4" s="1"/>
  <c r="H97" i="4"/>
  <c r="H96" i="4" s="1"/>
  <c r="F97" i="4"/>
  <c r="F96" i="4" s="1"/>
  <c r="G109" i="4"/>
  <c r="H109" i="4"/>
  <c r="G108" i="4"/>
  <c r="H108" i="4"/>
  <c r="G107" i="4"/>
  <c r="H107" i="4"/>
  <c r="F109" i="4"/>
  <c r="F107" i="4"/>
  <c r="G103" i="4"/>
  <c r="G102" i="4" s="1"/>
  <c r="H103" i="4"/>
  <c r="H102" i="4" s="1"/>
  <c r="F103" i="4"/>
  <c r="F102" i="4" s="1"/>
  <c r="G71" i="4"/>
  <c r="H71" i="4"/>
  <c r="F71" i="4"/>
  <c r="F57" i="4"/>
  <c r="F61" i="4"/>
  <c r="F60" i="4" s="1"/>
  <c r="F51" i="4"/>
  <c r="F52" i="4"/>
  <c r="F50" i="4"/>
  <c r="F48" i="4"/>
  <c r="F47" i="4" s="1"/>
  <c r="G46" i="4"/>
  <c r="G45" i="4" s="1"/>
  <c r="H46" i="4"/>
  <c r="H45" i="4" s="1"/>
  <c r="F46" i="4"/>
  <c r="F45" i="4" s="1"/>
  <c r="G38" i="4"/>
  <c r="G37" i="4" s="1"/>
  <c r="H38" i="4"/>
  <c r="H37" i="4" s="1"/>
  <c r="F38" i="4"/>
  <c r="F37" i="4" s="1"/>
  <c r="G36" i="4"/>
  <c r="G35" i="4" s="1"/>
  <c r="H35" i="4"/>
  <c r="F36" i="4"/>
  <c r="F35" i="4" s="1"/>
  <c r="G34" i="4"/>
  <c r="G33" i="4"/>
  <c r="F34" i="4"/>
  <c r="G32" i="4"/>
  <c r="F32" i="4"/>
  <c r="G30" i="4"/>
  <c r="G29" i="4" s="1"/>
  <c r="H29" i="4"/>
  <c r="F30" i="4"/>
  <c r="F29" i="4" s="1"/>
  <c r="G28" i="4"/>
  <c r="G27" i="4" s="1"/>
  <c r="H27" i="4"/>
  <c r="F28" i="4"/>
  <c r="F27" i="4" s="1"/>
  <c r="G26" i="4"/>
  <c r="G25" i="4" s="1"/>
  <c r="H25" i="4"/>
  <c r="F26" i="4"/>
  <c r="F25" i="4" s="1"/>
  <c r="G23" i="4"/>
  <c r="H23" i="4"/>
  <c r="F23" i="4"/>
  <c r="G21" i="4"/>
  <c r="H21" i="4"/>
  <c r="G20" i="4"/>
  <c r="H20" i="4"/>
  <c r="F21" i="4"/>
  <c r="F20" i="4"/>
  <c r="G18" i="4"/>
  <c r="G17" i="4" s="1"/>
  <c r="H18" i="4"/>
  <c r="H17" i="4" s="1"/>
  <c r="F18" i="4"/>
  <c r="F17" i="4" s="1"/>
  <c r="H504" i="3"/>
  <c r="I504" i="3"/>
  <c r="G504" i="3"/>
  <c r="H352" i="3"/>
  <c r="I352" i="3"/>
  <c r="AH106" i="4"/>
  <c r="G148" i="4" l="1"/>
  <c r="F148" i="4"/>
  <c r="H148" i="4"/>
  <c r="AH113" i="4"/>
  <c r="H112" i="4"/>
  <c r="F112" i="4"/>
  <c r="F266" i="4"/>
  <c r="F244" i="4"/>
  <c r="F312" i="4"/>
  <c r="F311" i="4" s="1"/>
  <c r="H312" i="4"/>
  <c r="H311" i="4" s="1"/>
  <c r="G312" i="4"/>
  <c r="G311" i="4" s="1"/>
  <c r="G305" i="4"/>
  <c r="G304" i="4" s="1"/>
  <c r="H305" i="4"/>
  <c r="H304" i="4" s="1"/>
  <c r="F305" i="4"/>
  <c r="F304" i="4" s="1"/>
  <c r="H278" i="4"/>
  <c r="H262" i="4"/>
  <c r="F254" i="4"/>
  <c r="G262" i="4"/>
  <c r="G278" i="4"/>
  <c r="F278" i="4"/>
  <c r="F262" i="4"/>
  <c r="G266" i="4"/>
  <c r="H266" i="4"/>
  <c r="H254" i="4"/>
  <c r="G254" i="4"/>
  <c r="H244" i="4"/>
  <c r="G244" i="4"/>
  <c r="H239" i="4"/>
  <c r="G239" i="4"/>
  <c r="F239" i="4"/>
  <c r="H214" i="4"/>
  <c r="H209" i="4" s="1"/>
  <c r="G214" i="4"/>
  <c r="G209" i="4" s="1"/>
  <c r="F214" i="4"/>
  <c r="G132" i="4"/>
  <c r="H132" i="4"/>
  <c r="G106" i="4"/>
  <c r="H106" i="4"/>
  <c r="F106" i="4"/>
  <c r="F55" i="4"/>
  <c r="H55" i="4"/>
  <c r="G55" i="4"/>
  <c r="G49" i="4"/>
  <c r="H49" i="4"/>
  <c r="F49" i="4"/>
  <c r="H31" i="4"/>
  <c r="H24" i="4" s="1"/>
  <c r="G31" i="4"/>
  <c r="G24" i="4" s="1"/>
  <c r="F31" i="4"/>
  <c r="F24" i="4" s="1"/>
  <c r="H19" i="4"/>
  <c r="F19" i="4"/>
  <c r="G19" i="4"/>
  <c r="H604" i="3"/>
  <c r="I604" i="3"/>
  <c r="G604" i="3"/>
  <c r="H601" i="3"/>
  <c r="I601" i="3"/>
  <c r="H597" i="3"/>
  <c r="I597" i="3"/>
  <c r="H559" i="3"/>
  <c r="I559" i="3"/>
  <c r="G559" i="3"/>
  <c r="H550" i="3"/>
  <c r="I550" i="3"/>
  <c r="H547" i="3"/>
  <c r="I547" i="3"/>
  <c r="G547" i="3"/>
  <c r="H543" i="3"/>
  <c r="I543" i="3"/>
  <c r="H539" i="3"/>
  <c r="I539" i="3"/>
  <c r="G539" i="3"/>
  <c r="H500" i="3"/>
  <c r="I500" i="3"/>
  <c r="H470" i="3"/>
  <c r="I470" i="3"/>
  <c r="H423" i="3"/>
  <c r="I423" i="3"/>
  <c r="G423" i="3"/>
  <c r="I412" i="3"/>
  <c r="I373" i="3"/>
  <c r="H373" i="3"/>
  <c r="G373" i="3"/>
  <c r="AH70" i="4" s="1"/>
  <c r="H349" i="3"/>
  <c r="I349" i="3"/>
  <c r="G349" i="3"/>
  <c r="H345" i="3"/>
  <c r="I345" i="3"/>
  <c r="G16" i="4"/>
  <c r="G15" i="4" s="1"/>
  <c r="H16" i="4"/>
  <c r="H15" i="4" s="1"/>
  <c r="F16" i="4"/>
  <c r="F15" i="4" s="1"/>
  <c r="H316" i="3"/>
  <c r="I316" i="3"/>
  <c r="G316" i="3"/>
  <c r="H313" i="3"/>
  <c r="I313" i="3"/>
  <c r="G313" i="3"/>
  <c r="H309" i="3"/>
  <c r="I309" i="3"/>
  <c r="H268" i="3"/>
  <c r="I268" i="3"/>
  <c r="G268" i="3"/>
  <c r="H277" i="3"/>
  <c r="I277" i="3"/>
  <c r="G277" i="3"/>
  <c r="H263" i="3"/>
  <c r="I263" i="3"/>
  <c r="G263" i="3"/>
  <c r="G253" i="3" s="1"/>
  <c r="H231" i="3"/>
  <c r="I231" i="3"/>
  <c r="H218" i="3"/>
  <c r="I218" i="3"/>
  <c r="G218" i="3"/>
  <c r="H195" i="3"/>
  <c r="I195" i="3"/>
  <c r="G195" i="3"/>
  <c r="I168" i="3"/>
  <c r="H168" i="3"/>
  <c r="G168" i="3"/>
  <c r="H166" i="3"/>
  <c r="I166" i="3"/>
  <c r="G145" i="3"/>
  <c r="H156" i="3"/>
  <c r="I156" i="3"/>
  <c r="G156" i="3"/>
  <c r="H145" i="3"/>
  <c r="AI132" i="4" s="1"/>
  <c r="I145" i="3"/>
  <c r="AJ132" i="4" s="1"/>
  <c r="H135" i="3"/>
  <c r="G126" i="4" s="1"/>
  <c r="G125" i="4" s="1"/>
  <c r="I135" i="3"/>
  <c r="H126" i="4" s="1"/>
  <c r="H125" i="4" s="1"/>
  <c r="G135" i="3"/>
  <c r="F126" i="4" s="1"/>
  <c r="F125" i="4" s="1"/>
  <c r="H119" i="3"/>
  <c r="I119" i="3"/>
  <c r="G119" i="3"/>
  <c r="G115" i="3"/>
  <c r="I111" i="3"/>
  <c r="G111" i="3"/>
  <c r="F261" i="4" l="1"/>
  <c r="G542" i="3"/>
  <c r="AJ136" i="4"/>
  <c r="H137" i="4"/>
  <c r="H136" i="4" s="1"/>
  <c r="H131" i="4" s="1"/>
  <c r="AI136" i="4"/>
  <c r="G137" i="4"/>
  <c r="G136" i="4" s="1"/>
  <c r="G131" i="4" s="1"/>
  <c r="AH136" i="4"/>
  <c r="F137" i="4"/>
  <c r="F136" i="4" s="1"/>
  <c r="F131" i="4" s="1"/>
  <c r="I344" i="3"/>
  <c r="I343" i="3" s="1"/>
  <c r="AH104" i="4"/>
  <c r="G344" i="3"/>
  <c r="G343" i="3" s="1"/>
  <c r="H344" i="3"/>
  <c r="H343" i="3" s="1"/>
  <c r="H234" i="4"/>
  <c r="G234" i="4"/>
  <c r="F234" i="4"/>
  <c r="G110" i="3"/>
  <c r="H542" i="3"/>
  <c r="H261" i="4"/>
  <c r="H303" i="4"/>
  <c r="F303" i="4"/>
  <c r="G303" i="4"/>
  <c r="G261" i="4"/>
  <c r="H592" i="3"/>
  <c r="I592" i="3"/>
  <c r="H591" i="3"/>
  <c r="I591" i="3"/>
  <c r="I542" i="3"/>
  <c r="H253" i="3"/>
  <c r="H267" i="3"/>
  <c r="I267" i="3"/>
  <c r="I253" i="3"/>
  <c r="G267" i="3"/>
  <c r="G230" i="3"/>
  <c r="I230" i="3"/>
  <c r="H230" i="3"/>
  <c r="I144" i="3"/>
  <c r="H144" i="3"/>
  <c r="G144" i="3"/>
  <c r="I110" i="3"/>
  <c r="I109" i="3" s="1"/>
  <c r="AH137" i="4" l="1"/>
  <c r="AJ137" i="4"/>
  <c r="AH132" i="4"/>
  <c r="AI137" i="4"/>
  <c r="AH133" i="4"/>
  <c r="H260" i="4"/>
  <c r="F260" i="4"/>
  <c r="G260" i="4"/>
  <c r="G139" i="3" l="1"/>
  <c r="F128" i="4" s="1"/>
  <c r="F127" i="4" s="1"/>
  <c r="H139" i="3"/>
  <c r="G128" i="4" s="1"/>
  <c r="G127" i="4" s="1"/>
  <c r="G162" i="3" l="1"/>
  <c r="G161" i="3" s="1"/>
  <c r="F143" i="4"/>
  <c r="F142" i="4" s="1"/>
  <c r="F141" i="4" s="1"/>
  <c r="G172" i="4"/>
  <c r="H172" i="4"/>
  <c r="G334" i="4"/>
  <c r="H334" i="4"/>
  <c r="G333" i="4"/>
  <c r="H333" i="4"/>
  <c r="G328" i="4"/>
  <c r="H328" i="4"/>
  <c r="G327" i="4"/>
  <c r="H327" i="4"/>
  <c r="G300" i="4"/>
  <c r="H300" i="4"/>
  <c r="G299" i="4"/>
  <c r="H299" i="4"/>
  <c r="G296" i="4"/>
  <c r="H296" i="4"/>
  <c r="G293" i="4"/>
  <c r="H293" i="4"/>
  <c r="G291" i="4"/>
  <c r="H291" i="4"/>
  <c r="G289" i="4"/>
  <c r="H289" i="4"/>
  <c r="G286" i="4"/>
  <c r="H286" i="4"/>
  <c r="G233" i="4"/>
  <c r="H233" i="4"/>
  <c r="G231" i="4"/>
  <c r="H231" i="4"/>
  <c r="G227" i="4"/>
  <c r="H227" i="4"/>
  <c r="G222" i="4"/>
  <c r="H222" i="4"/>
  <c r="G204" i="4"/>
  <c r="H204" i="4"/>
  <c r="G203" i="4"/>
  <c r="H203" i="4"/>
  <c r="G202" i="4"/>
  <c r="H202" i="4"/>
  <c r="G201" i="4"/>
  <c r="H201" i="4"/>
  <c r="G199" i="4"/>
  <c r="H199" i="4"/>
  <c r="G160" i="4"/>
  <c r="H160" i="4"/>
  <c r="G158" i="4"/>
  <c r="H158" i="4"/>
  <c r="G156" i="4"/>
  <c r="H156" i="4"/>
  <c r="G153" i="4"/>
  <c r="H153" i="4"/>
  <c r="G105" i="4"/>
  <c r="G104" i="4" s="1"/>
  <c r="H105" i="4"/>
  <c r="H104" i="4" s="1"/>
  <c r="G77" i="4"/>
  <c r="H77" i="4"/>
  <c r="G76" i="4"/>
  <c r="H76" i="4"/>
  <c r="G75" i="4"/>
  <c r="H75" i="4"/>
  <c r="G68" i="4"/>
  <c r="H68" i="4"/>
  <c r="G53" i="4"/>
  <c r="H53" i="4"/>
  <c r="G41" i="4"/>
  <c r="H41" i="4"/>
  <c r="H377" i="3"/>
  <c r="H582" i="3"/>
  <c r="I582" i="3"/>
  <c r="H579" i="3"/>
  <c r="I579" i="3"/>
  <c r="H577" i="3"/>
  <c r="I577" i="3"/>
  <c r="H522" i="3"/>
  <c r="H518" i="3" s="1"/>
  <c r="I522" i="3"/>
  <c r="I518" i="3" s="1"/>
  <c r="H514" i="3"/>
  <c r="H513" i="3" s="1"/>
  <c r="AI220" i="4" s="1"/>
  <c r="I514" i="3"/>
  <c r="I513" i="3" s="1"/>
  <c r="H496" i="3"/>
  <c r="I496" i="3"/>
  <c r="H492" i="3"/>
  <c r="H491" i="3" s="1"/>
  <c r="I492" i="3"/>
  <c r="I491" i="3" s="1"/>
  <c r="H483" i="3"/>
  <c r="G197" i="4" s="1"/>
  <c r="I483" i="3"/>
  <c r="H197" i="4" s="1"/>
  <c r="H480" i="3"/>
  <c r="I480" i="3"/>
  <c r="H476" i="3"/>
  <c r="I476" i="3"/>
  <c r="H459" i="3"/>
  <c r="H456" i="3"/>
  <c r="I456" i="3"/>
  <c r="H427" i="3"/>
  <c r="I427" i="3"/>
  <c r="H387" i="3"/>
  <c r="I387" i="3"/>
  <c r="I377" i="3"/>
  <c r="I372" i="3" s="1"/>
  <c r="H367" i="3"/>
  <c r="H366" i="3" s="1"/>
  <c r="H342" i="3" s="1"/>
  <c r="I367" i="3"/>
  <c r="I366" i="3" s="1"/>
  <c r="I342" i="3" s="1"/>
  <c r="H334" i="3"/>
  <c r="H326" i="3" s="1"/>
  <c r="H324" i="3" s="1"/>
  <c r="I334" i="3"/>
  <c r="I326" i="3" s="1"/>
  <c r="I324" i="3" s="1"/>
  <c r="H292" i="3"/>
  <c r="H291" i="3" s="1"/>
  <c r="H290" i="3" s="1"/>
  <c r="J325" i="4" s="1"/>
  <c r="I292" i="3"/>
  <c r="I291" i="3" s="1"/>
  <c r="I290" i="3" s="1"/>
  <c r="K325" i="4" s="1"/>
  <c r="H244" i="3"/>
  <c r="I244" i="3"/>
  <c r="H222" i="3"/>
  <c r="I222" i="3"/>
  <c r="H200" i="3"/>
  <c r="I200" i="3"/>
  <c r="H131" i="3"/>
  <c r="G124" i="4" s="1"/>
  <c r="G123" i="4" s="1"/>
  <c r="G122" i="4" s="1"/>
  <c r="I131" i="3"/>
  <c r="H124" i="4" s="1"/>
  <c r="H123" i="4" s="1"/>
  <c r="H98" i="3"/>
  <c r="I98" i="3"/>
  <c r="H95" i="3"/>
  <c r="I95" i="3"/>
  <c r="H67" i="3"/>
  <c r="I67" i="3"/>
  <c r="H58" i="3"/>
  <c r="I58" i="3"/>
  <c r="H43" i="3"/>
  <c r="I43" i="3"/>
  <c r="G121" i="4" l="1"/>
  <c r="J39" i="4"/>
  <c r="H130" i="3"/>
  <c r="K39" i="4"/>
  <c r="H372" i="3"/>
  <c r="F140" i="4"/>
  <c r="H199" i="3"/>
  <c r="I199" i="3"/>
  <c r="I517" i="3"/>
  <c r="AJ234" i="4" s="1"/>
  <c r="H517" i="3"/>
  <c r="AI234" i="4" s="1"/>
  <c r="H490" i="3"/>
  <c r="I490" i="3"/>
  <c r="J24" i="4"/>
  <c r="J25" i="4" s="1"/>
  <c r="H572" i="3"/>
  <c r="H571" i="3" s="1"/>
  <c r="I572" i="3"/>
  <c r="I571" i="3" s="1"/>
  <c r="I371" i="3"/>
  <c r="I108" i="3"/>
  <c r="AJ112" i="4" s="1"/>
  <c r="AJ113" i="4" s="1"/>
  <c r="H371" i="3" l="1"/>
  <c r="K209" i="4"/>
  <c r="K210" i="4" s="1"/>
  <c r="AJ209" i="4"/>
  <c r="J209" i="4"/>
  <c r="J210" i="4" s="1"/>
  <c r="AI209" i="4"/>
  <c r="AI210" i="4" s="1"/>
  <c r="K234" i="4"/>
  <c r="K24" i="4"/>
  <c r="K25" i="4" s="1"/>
  <c r="K112" i="4"/>
  <c r="K113" i="4" s="1"/>
  <c r="J234" i="4"/>
  <c r="K14" i="4"/>
  <c r="J14" i="4"/>
  <c r="I325" i="3" l="1"/>
  <c r="H325" i="3"/>
  <c r="G519" i="3" l="1"/>
  <c r="G514" i="3"/>
  <c r="G392" i="3"/>
  <c r="G396" i="3"/>
  <c r="G143" i="4"/>
  <c r="G142" i="4" s="1"/>
  <c r="H143" i="4"/>
  <c r="H142" i="4" s="1"/>
  <c r="H141" i="4" l="1"/>
  <c r="G141" i="4"/>
  <c r="H162" i="3"/>
  <c r="H161" i="3" s="1"/>
  <c r="I162" i="3"/>
  <c r="I161" i="3" s="1"/>
  <c r="G140" i="4" l="1"/>
  <c r="H140" i="4"/>
  <c r="H83" i="3"/>
  <c r="I83" i="3"/>
  <c r="G364" i="3" l="1"/>
  <c r="G522" i="3" l="1"/>
  <c r="G518" i="3" s="1"/>
  <c r="G517" i="3" s="1"/>
  <c r="AH234" i="4" l="1"/>
  <c r="AH235" i="4" s="1"/>
  <c r="I234" i="4"/>
  <c r="G492" i="3" l="1"/>
  <c r="G194" i="4"/>
  <c r="H194" i="4"/>
  <c r="G192" i="4"/>
  <c r="H192" i="4"/>
  <c r="G190" i="4"/>
  <c r="H190" i="4"/>
  <c r="H188" i="4"/>
  <c r="G186" i="4"/>
  <c r="H186" i="4"/>
  <c r="G184" i="4"/>
  <c r="H184" i="4"/>
  <c r="F195" i="4"/>
  <c r="F194" i="4" s="1"/>
  <c r="F193" i="4"/>
  <c r="F192" i="4" s="1"/>
  <c r="F191" i="4"/>
  <c r="F190" i="4" s="1"/>
  <c r="F189" i="4"/>
  <c r="F188" i="4" s="1"/>
  <c r="F187" i="4"/>
  <c r="F186" i="4" s="1"/>
  <c r="F185" i="4"/>
  <c r="F184" i="4" s="1"/>
  <c r="G188" i="4"/>
  <c r="H452" i="3"/>
  <c r="I452" i="3"/>
  <c r="G452" i="3"/>
  <c r="H448" i="3"/>
  <c r="I448" i="3"/>
  <c r="G448" i="3"/>
  <c r="H444" i="3"/>
  <c r="I444" i="3"/>
  <c r="H440" i="3"/>
  <c r="I440" i="3"/>
  <c r="H436" i="3"/>
  <c r="I436" i="3"/>
  <c r="G436" i="3"/>
  <c r="H432" i="3"/>
  <c r="I432" i="3"/>
  <c r="G432" i="3"/>
  <c r="G164" i="4"/>
  <c r="G163" i="4" s="1"/>
  <c r="H164" i="4"/>
  <c r="H163" i="4" s="1"/>
  <c r="G162" i="4"/>
  <c r="G161" i="4" s="1"/>
  <c r="H162" i="4"/>
  <c r="H161" i="4" s="1"/>
  <c r="G159" i="4"/>
  <c r="H159" i="4"/>
  <c r="G157" i="4"/>
  <c r="H157" i="4"/>
  <c r="G155" i="4"/>
  <c r="H155" i="4"/>
  <c r="F164" i="4"/>
  <c r="F163" i="4" s="1"/>
  <c r="F162" i="4"/>
  <c r="F161" i="4" s="1"/>
  <c r="F160" i="4"/>
  <c r="F159" i="4" s="1"/>
  <c r="F158" i="4"/>
  <c r="F157" i="4" s="1"/>
  <c r="F156" i="4"/>
  <c r="F155" i="4" s="1"/>
  <c r="H404" i="3"/>
  <c r="I404" i="3"/>
  <c r="H400" i="3"/>
  <c r="I400" i="3"/>
  <c r="H396" i="3"/>
  <c r="I396" i="3"/>
  <c r="H392" i="3"/>
  <c r="I392" i="3"/>
  <c r="G404" i="3"/>
  <c r="I391" i="3" l="1"/>
  <c r="H391" i="3"/>
  <c r="G391" i="3"/>
  <c r="I431" i="3"/>
  <c r="H431" i="3"/>
  <c r="G431" i="3"/>
  <c r="G183" i="4"/>
  <c r="F183" i="4"/>
  <c r="H183" i="4"/>
  <c r="G154" i="4"/>
  <c r="H154" i="4"/>
  <c r="F154" i="4"/>
  <c r="I386" i="3" l="1"/>
  <c r="K151" i="4" s="1"/>
  <c r="G496" i="3"/>
  <c r="G196" i="4"/>
  <c r="H196" i="4"/>
  <c r="G483" i="3"/>
  <c r="F197" i="4" s="1"/>
  <c r="F196" i="4" s="1"/>
  <c r="H88" i="4" l="1"/>
  <c r="G593" i="3" l="1"/>
  <c r="G591" i="3" s="1"/>
  <c r="G592" i="3" l="1"/>
  <c r="F84" i="4" l="1"/>
  <c r="G83" i="4"/>
  <c r="H83" i="4"/>
  <c r="F83" i="4"/>
  <c r="I77" i="3"/>
  <c r="H77" i="3"/>
  <c r="G77" i="3"/>
  <c r="H84" i="4" l="1"/>
  <c r="H82" i="4" s="1"/>
  <c r="G84" i="4"/>
  <c r="G82" i="4" s="1"/>
  <c r="F82" i="4"/>
  <c r="G302" i="4" l="1"/>
  <c r="G301" i="4" s="1"/>
  <c r="H302" i="4"/>
  <c r="H301" i="4" s="1"/>
  <c r="F302" i="4"/>
  <c r="F293" i="4"/>
  <c r="F291" i="4"/>
  <c r="F289" i="4"/>
  <c r="F231" i="4"/>
  <c r="F204" i="4"/>
  <c r="F203" i="4"/>
  <c r="F199" i="4"/>
  <c r="G173" i="4"/>
  <c r="H173" i="4"/>
  <c r="F173" i="4"/>
  <c r="H171" i="4"/>
  <c r="F172" i="4"/>
  <c r="F77" i="4"/>
  <c r="G63" i="4"/>
  <c r="G62" i="4" s="1"/>
  <c r="H63" i="4"/>
  <c r="H62" i="4" s="1"/>
  <c r="F63" i="4"/>
  <c r="F54" i="4"/>
  <c r="G22" i="4"/>
  <c r="G14" i="4" s="1"/>
  <c r="H22" i="4"/>
  <c r="H14" i="4" s="1"/>
  <c r="G50" i="3"/>
  <c r="H50" i="3"/>
  <c r="H49" i="3" s="1"/>
  <c r="I50" i="3"/>
  <c r="I49" i="3" s="1"/>
  <c r="F53" i="4" l="1"/>
  <c r="I48" i="4"/>
  <c r="H160" i="3"/>
  <c r="I160" i="3"/>
  <c r="H200" i="4"/>
  <c r="G200" i="4"/>
  <c r="K140" i="4" l="1"/>
  <c r="K141" i="4" s="1"/>
  <c r="AJ140" i="4"/>
  <c r="J140" i="4"/>
  <c r="J141" i="4" s="1"/>
  <c r="AI140" i="4"/>
  <c r="G292" i="3"/>
  <c r="G291" i="3" s="1"/>
  <c r="G612" i="3" l="1"/>
  <c r="G588" i="3"/>
  <c r="G470" i="3"/>
  <c r="G340" i="3"/>
  <c r="G334" i="3"/>
  <c r="G326" i="3" s="1"/>
  <c r="G322" i="3"/>
  <c r="G288" i="3"/>
  <c r="G250" i="3"/>
  <c r="G244" i="3" s="1"/>
  <c r="G170" i="3"/>
  <c r="G160" i="3" s="1"/>
  <c r="AH140" i="4" s="1"/>
  <c r="G142" i="3"/>
  <c r="G127" i="3"/>
  <c r="G109" i="3" s="1"/>
  <c r="G106" i="3"/>
  <c r="G41" i="3"/>
  <c r="F301" i="4"/>
  <c r="F153" i="4"/>
  <c r="F62" i="4"/>
  <c r="F22" i="4"/>
  <c r="F14" i="4" s="1"/>
  <c r="G324" i="3" l="1"/>
  <c r="M324" i="3" s="1"/>
  <c r="I14" i="4"/>
  <c r="G459" i="3"/>
  <c r="G377" i="3"/>
  <c r="G222" i="3"/>
  <c r="G372" i="3" l="1"/>
  <c r="G297" i="4"/>
  <c r="H297" i="4"/>
  <c r="F297" i="4"/>
  <c r="F296" i="4"/>
  <c r="F300" i="4"/>
  <c r="F299" i="4"/>
  <c r="F44" i="4"/>
  <c r="F59" i="4" l="1"/>
  <c r="I46" i="4" s="1"/>
  <c r="G290" i="4"/>
  <c r="H290" i="4"/>
  <c r="F290" i="4"/>
  <c r="G90" i="4"/>
  <c r="G89" i="4" s="1"/>
  <c r="H90" i="4"/>
  <c r="H89" i="4" s="1"/>
  <c r="F90" i="4"/>
  <c r="F89" i="4" s="1"/>
  <c r="F41" i="4"/>
  <c r="I15" i="4" l="1"/>
  <c r="G577" i="3" l="1"/>
  <c r="G83" i="3"/>
  <c r="AH89" i="4" s="1"/>
  <c r="F105" i="4" l="1"/>
  <c r="F104" i="4" s="1"/>
  <c r="G95" i="4" l="1"/>
  <c r="F95" i="4"/>
  <c r="H95" i="4"/>
  <c r="G94" i="4"/>
  <c r="H94" i="4"/>
  <c r="G70" i="4"/>
  <c r="H70" i="4"/>
  <c r="F70" i="4"/>
  <c r="H620" i="3"/>
  <c r="H619" i="3" s="1"/>
  <c r="H618" i="3" s="1"/>
  <c r="I620" i="3"/>
  <c r="I619" i="3" s="1"/>
  <c r="I618" i="3" s="1"/>
  <c r="G43" i="3"/>
  <c r="G474" i="3"/>
  <c r="I39" i="4" l="1"/>
  <c r="I590" i="3"/>
  <c r="K330" i="4"/>
  <c r="H590" i="3"/>
  <c r="J330" i="4"/>
  <c r="G93" i="4"/>
  <c r="H93" i="4"/>
  <c r="I139" i="3" l="1"/>
  <c r="H128" i="4" s="1"/>
  <c r="H127" i="4" s="1"/>
  <c r="H122" i="4" s="1"/>
  <c r="H121" i="4" l="1"/>
  <c r="I130" i="3"/>
  <c r="F333" i="4"/>
  <c r="G180" i="4"/>
  <c r="G179" i="4" s="1"/>
  <c r="H180" i="4"/>
  <c r="H179" i="4" s="1"/>
  <c r="F180" i="4"/>
  <c r="F179" i="4" s="1"/>
  <c r="G177" i="4"/>
  <c r="H177" i="4"/>
  <c r="F178" i="4"/>
  <c r="F177" i="4" s="1"/>
  <c r="H474" i="3"/>
  <c r="H430" i="3" s="1"/>
  <c r="AI176" i="4" s="1"/>
  <c r="I474" i="3"/>
  <c r="I430" i="3" s="1"/>
  <c r="G371" i="3" l="1"/>
  <c r="G480" i="3"/>
  <c r="G476" i="3" l="1"/>
  <c r="G579" i="3" l="1"/>
  <c r="G366" i="3"/>
  <c r="G305" i="3"/>
  <c r="G304" i="3" s="1"/>
  <c r="AH42" i="4" s="1"/>
  <c r="H281" i="3"/>
  <c r="H280" i="3" s="1"/>
  <c r="I281" i="3"/>
  <c r="I280" i="3" s="1"/>
  <c r="G281" i="3"/>
  <c r="G280" i="3" s="1"/>
  <c r="H198" i="3"/>
  <c r="AI260" i="4" s="1"/>
  <c r="AI261" i="4" s="1"/>
  <c r="I198" i="3"/>
  <c r="AJ260" i="4" s="1"/>
  <c r="AJ261" i="4" s="1"/>
  <c r="G192" i="3"/>
  <c r="G98" i="3"/>
  <c r="AH96" i="4" s="1"/>
  <c r="G342" i="3" l="1"/>
  <c r="M342" i="3" s="1"/>
  <c r="G252" i="3"/>
  <c r="J260" i="4"/>
  <c r="K260" i="4"/>
  <c r="I42" i="4"/>
  <c r="G303" i="3"/>
  <c r="G302" i="3" s="1"/>
  <c r="M302" i="3" s="1"/>
  <c r="I252" i="3"/>
  <c r="H252" i="3"/>
  <c r="J303" i="4" s="1"/>
  <c r="K303" i="4" l="1"/>
  <c r="G329" i="4"/>
  <c r="H329" i="4"/>
  <c r="F329" i="4"/>
  <c r="F327" i="4"/>
  <c r="F286" i="4"/>
  <c r="G230" i="4"/>
  <c r="H230" i="4"/>
  <c r="F230" i="4"/>
  <c r="G232" i="4"/>
  <c r="H232" i="4"/>
  <c r="F233" i="4"/>
  <c r="F232" i="4" s="1"/>
  <c r="G226" i="4"/>
  <c r="H226" i="4"/>
  <c r="F227" i="4"/>
  <c r="F226" i="4" s="1"/>
  <c r="G221" i="4"/>
  <c r="H221" i="4"/>
  <c r="F222" i="4"/>
  <c r="F221" i="4" s="1"/>
  <c r="F220" i="4" s="1"/>
  <c r="G198" i="4"/>
  <c r="G176" i="4" s="1"/>
  <c r="H198" i="4"/>
  <c r="H176" i="4" s="1"/>
  <c r="F198" i="4"/>
  <c r="G166" i="4"/>
  <c r="H166" i="4"/>
  <c r="F166" i="4"/>
  <c r="G170" i="4"/>
  <c r="H170" i="4"/>
  <c r="H169" i="4" s="1"/>
  <c r="F170" i="4"/>
  <c r="F169" i="4" s="1"/>
  <c r="G152" i="4"/>
  <c r="H152" i="4"/>
  <c r="F152" i="4"/>
  <c r="G99" i="4"/>
  <c r="H99" i="4"/>
  <c r="F99" i="4"/>
  <c r="F94" i="4"/>
  <c r="F93" i="4" s="1"/>
  <c r="G92" i="4"/>
  <c r="H92" i="4"/>
  <c r="F92" i="4"/>
  <c r="G88" i="4"/>
  <c r="F88" i="4"/>
  <c r="G86" i="4"/>
  <c r="H86" i="4"/>
  <c r="F86" i="4"/>
  <c r="G67" i="4"/>
  <c r="H67" i="4"/>
  <c r="F68" i="4"/>
  <c r="G58" i="4"/>
  <c r="H58" i="4"/>
  <c r="G456" i="3"/>
  <c r="G430" i="3" s="1"/>
  <c r="G427" i="3"/>
  <c r="G387" i="3"/>
  <c r="G95" i="3"/>
  <c r="F223" i="4" l="1"/>
  <c r="AH176" i="4"/>
  <c r="G386" i="3"/>
  <c r="AI177" i="4"/>
  <c r="H223" i="4"/>
  <c r="G223" i="4"/>
  <c r="F67" i="4"/>
  <c r="F285" i="4"/>
  <c r="F284" i="4" s="1"/>
  <c r="G74" i="4"/>
  <c r="H74" i="4"/>
  <c r="H305" i="3"/>
  <c r="H304" i="3" s="1"/>
  <c r="AI42" i="4" s="1"/>
  <c r="I305" i="3"/>
  <c r="I304" i="3" s="1"/>
  <c r="AH152" i="4" l="1"/>
  <c r="I151" i="4"/>
  <c r="K42" i="4"/>
  <c r="I303" i="3"/>
  <c r="I302" i="3" s="1"/>
  <c r="J42" i="4"/>
  <c r="H303" i="3"/>
  <c r="H302" i="3" s="1"/>
  <c r="H241" i="3"/>
  <c r="H240" i="3" s="1"/>
  <c r="H239" i="3" s="1"/>
  <c r="J283" i="4" s="1"/>
  <c r="I241" i="3"/>
  <c r="I240" i="3" s="1"/>
  <c r="I239" i="3" s="1"/>
  <c r="K283" i="4" s="1"/>
  <c r="G241" i="3"/>
  <c r="G200" i="3"/>
  <c r="G199" i="3" s="1"/>
  <c r="H192" i="3"/>
  <c r="I192" i="3"/>
  <c r="H186" i="3"/>
  <c r="I186" i="3"/>
  <c r="G186" i="3"/>
  <c r="G182" i="3" s="1"/>
  <c r="H86" i="3"/>
  <c r="I86" i="3"/>
  <c r="G86" i="3"/>
  <c r="AH91" i="4" s="1"/>
  <c r="G198" i="3" l="1"/>
  <c r="AH260" i="4" s="1"/>
  <c r="AH261" i="4" s="1"/>
  <c r="H182" i="3"/>
  <c r="I182" i="3"/>
  <c r="I172" i="3" s="1"/>
  <c r="AH223" i="4"/>
  <c r="G326" i="4"/>
  <c r="F328" i="4"/>
  <c r="F326" i="4" s="1"/>
  <c r="H326" i="4"/>
  <c r="H172" i="3" l="1"/>
  <c r="AI223" i="4"/>
  <c r="G172" i="3"/>
  <c r="F325" i="4"/>
  <c r="H325" i="4"/>
  <c r="G325" i="4"/>
  <c r="I303" i="4"/>
  <c r="J326" i="4" l="1"/>
  <c r="K326" i="4"/>
  <c r="H74" i="3"/>
  <c r="I74" i="3"/>
  <c r="H70" i="3"/>
  <c r="I70" i="3"/>
  <c r="G67" i="3"/>
  <c r="AH85" i="4" s="1"/>
  <c r="F201" i="4"/>
  <c r="F200" i="4" s="1"/>
  <c r="F176" i="4" s="1"/>
  <c r="G98" i="4"/>
  <c r="H98" i="4"/>
  <c r="F98" i="4"/>
  <c r="G87" i="4"/>
  <c r="F87" i="4"/>
  <c r="G85" i="4"/>
  <c r="H85" i="4"/>
  <c r="F85" i="4"/>
  <c r="G40" i="4"/>
  <c r="G39" i="4" s="1"/>
  <c r="H40" i="4"/>
  <c r="H39" i="4" s="1"/>
  <c r="F40" i="4"/>
  <c r="F39" i="4" s="1"/>
  <c r="AH177" i="4" l="1"/>
  <c r="I40" i="4"/>
  <c r="K40" i="4"/>
  <c r="J40" i="4"/>
  <c r="I73" i="3"/>
  <c r="I53" i="3" s="1"/>
  <c r="I13" i="3" s="1"/>
  <c r="H81" i="4"/>
  <c r="H73" i="3"/>
  <c r="H53" i="3" s="1"/>
  <c r="H13" i="3" s="1"/>
  <c r="G81" i="4"/>
  <c r="G73" i="3"/>
  <c r="AH80" i="4" s="1"/>
  <c r="F81" i="4"/>
  <c r="F80" i="4" s="1"/>
  <c r="G572" i="3"/>
  <c r="G491" i="3"/>
  <c r="G49" i="3"/>
  <c r="G131" i="3"/>
  <c r="F124" i="4" s="1"/>
  <c r="I140" i="4"/>
  <c r="I141" i="4" s="1"/>
  <c r="G240" i="3"/>
  <c r="G239" i="3" s="1"/>
  <c r="G290" i="3"/>
  <c r="I325" i="4" s="1"/>
  <c r="I326" i="4" s="1"/>
  <c r="G513" i="3"/>
  <c r="F292" i="4"/>
  <c r="G165" i="4"/>
  <c r="H165" i="4"/>
  <c r="H151" i="4" s="1"/>
  <c r="F165" i="4"/>
  <c r="F151" i="4" s="1"/>
  <c r="G91" i="4"/>
  <c r="H91" i="4"/>
  <c r="H87" i="4"/>
  <c r="F12" i="4"/>
  <c r="G288" i="4"/>
  <c r="H288" i="4"/>
  <c r="H285" i="4"/>
  <c r="H284" i="4" s="1"/>
  <c r="F123" i="4" l="1"/>
  <c r="F122" i="4" s="1"/>
  <c r="AH124" i="4"/>
  <c r="AH220" i="4"/>
  <c r="G130" i="3"/>
  <c r="G129" i="3" s="1"/>
  <c r="AH121" i="4" s="1"/>
  <c r="AJ69" i="4"/>
  <c r="AI69" i="4"/>
  <c r="I260" i="4"/>
  <c r="J176" i="4"/>
  <c r="J177" i="4" s="1"/>
  <c r="I176" i="4"/>
  <c r="I177" i="4" s="1"/>
  <c r="G571" i="3"/>
  <c r="I283" i="4" s="1"/>
  <c r="J69" i="4"/>
  <c r="I152" i="4"/>
  <c r="H80" i="4"/>
  <c r="H69" i="4" s="1"/>
  <c r="G80" i="4"/>
  <c r="G69" i="4" s="1"/>
  <c r="H292" i="4"/>
  <c r="G292" i="4"/>
  <c r="G108" i="3"/>
  <c r="K15" i="4"/>
  <c r="J15" i="4"/>
  <c r="G43" i="4"/>
  <c r="G42" i="4" s="1"/>
  <c r="H43" i="4"/>
  <c r="H42" i="4" s="1"/>
  <c r="K152" i="4"/>
  <c r="G70" i="3"/>
  <c r="AH87" i="4" s="1"/>
  <c r="F91" i="4"/>
  <c r="H129" i="3"/>
  <c r="AI121" i="4" s="1"/>
  <c r="I129" i="3"/>
  <c r="AJ121" i="4" s="1"/>
  <c r="F66" i="4"/>
  <c r="F288" i="4"/>
  <c r="F287" i="4" s="1"/>
  <c r="G285" i="4"/>
  <c r="G284" i="4" s="1"/>
  <c r="H66" i="4"/>
  <c r="G66" i="4"/>
  <c r="F121" i="4" l="1"/>
  <c r="AH123" i="4" s="1"/>
  <c r="G287" i="4"/>
  <c r="H287" i="4"/>
  <c r="I12" i="3"/>
  <c r="I121" i="4"/>
  <c r="J121" i="4"/>
  <c r="J132" i="4" s="1"/>
  <c r="I112" i="4"/>
  <c r="I113" i="4" s="1"/>
  <c r="AH112" i="4"/>
  <c r="G12" i="4"/>
  <c r="AI13" i="4"/>
  <c r="H12" i="4"/>
  <c r="AJ13" i="4"/>
  <c r="K176" i="4"/>
  <c r="K177" i="4" s="1"/>
  <c r="K121" i="4"/>
  <c r="K132" i="4" s="1"/>
  <c r="J13" i="4"/>
  <c r="K69" i="4"/>
  <c r="I385" i="3"/>
  <c r="AJ150" i="4" s="1"/>
  <c r="K43" i="4"/>
  <c r="J43" i="4"/>
  <c r="K304" i="4"/>
  <c r="J304" i="4"/>
  <c r="F43" i="4"/>
  <c r="G332" i="4"/>
  <c r="G331" i="4" s="1"/>
  <c r="G330" i="4" s="1"/>
  <c r="H332" i="4"/>
  <c r="H331" i="4" s="1"/>
  <c r="H330" i="4" s="1"/>
  <c r="G298" i="4"/>
  <c r="F58" i="4"/>
  <c r="G325" i="3"/>
  <c r="I304" i="4"/>
  <c r="H220" i="4"/>
  <c r="G220" i="4"/>
  <c r="I132" i="4" l="1"/>
  <c r="H150" i="4"/>
  <c r="AJ151" i="4" s="1"/>
  <c r="I370" i="3"/>
  <c r="K13" i="4"/>
  <c r="K150" i="4"/>
  <c r="K70" i="4"/>
  <c r="J70" i="4"/>
  <c r="F42" i="4"/>
  <c r="K331" i="4"/>
  <c r="J331" i="4"/>
  <c r="I261" i="4"/>
  <c r="F298" i="4"/>
  <c r="H298" i="4"/>
  <c r="K261" i="4"/>
  <c r="I43" i="4" l="1"/>
  <c r="G295" i="4"/>
  <c r="H295" i="4"/>
  <c r="J261" i="4"/>
  <c r="H294" i="4" l="1"/>
  <c r="G294" i="4"/>
  <c r="F295" i="4"/>
  <c r="H283" i="4" l="1"/>
  <c r="K284" i="4" s="1"/>
  <c r="G283" i="4"/>
  <c r="J284" i="4" s="1"/>
  <c r="F294" i="4"/>
  <c r="F283" i="4" l="1"/>
  <c r="G53" i="3"/>
  <c r="F75" i="4"/>
  <c r="G13" i="3" l="1"/>
  <c r="G12" i="3" s="1"/>
  <c r="M12" i="3" s="1"/>
  <c r="I284" i="4"/>
  <c r="AH69" i="4"/>
  <c r="AH74" i="4"/>
  <c r="F76" i="4"/>
  <c r="I69" i="4" l="1"/>
  <c r="F74" i="4"/>
  <c r="F69" i="4" s="1"/>
  <c r="AH24" i="4"/>
  <c r="AH25" i="4" s="1"/>
  <c r="AH13" i="4" l="1"/>
  <c r="I24" i="4"/>
  <c r="I25" i="4" s="1"/>
  <c r="AH11" i="4" l="1"/>
  <c r="F13" i="4"/>
  <c r="AH14" i="4" s="1"/>
  <c r="I70" i="4"/>
  <c r="I13" i="4"/>
  <c r="I625" i="3"/>
  <c r="H13" i="4" l="1"/>
  <c r="AJ14" i="4" s="1"/>
  <c r="G13" i="4"/>
  <c r="AI14" i="4" l="1"/>
  <c r="H335" i="4"/>
  <c r="H343" i="4" s="1"/>
  <c r="G114" i="4" l="1"/>
  <c r="G113" i="4" s="1"/>
  <c r="H111" i="3"/>
  <c r="H110" i="3" s="1"/>
  <c r="H109" i="3" s="1"/>
  <c r="H108" i="3" s="1"/>
  <c r="H12" i="3" s="1"/>
  <c r="G112" i="4" l="1"/>
  <c r="J112" i="4"/>
  <c r="AI112" i="4"/>
  <c r="J113" i="4" l="1"/>
  <c r="AI113" i="4"/>
  <c r="H412" i="3"/>
  <c r="H386" i="3" s="1"/>
  <c r="G171" i="4"/>
  <c r="G169" i="4" s="1"/>
  <c r="G151" i="4" s="1"/>
  <c r="G150" i="4" l="1"/>
  <c r="G335" i="4" s="1"/>
  <c r="G343" i="4" s="1"/>
  <c r="J151" i="4"/>
  <c r="J152" i="4" s="1"/>
  <c r="H385" i="3"/>
  <c r="H370" i="3" l="1"/>
  <c r="AI150" i="4"/>
  <c r="AI151" i="4" s="1"/>
  <c r="J150" i="4"/>
  <c r="H625" i="3" l="1"/>
  <c r="G501" i="3" l="1"/>
  <c r="F219" i="4" s="1"/>
  <c r="F218" i="4" s="1"/>
  <c r="F209" i="4" s="1"/>
  <c r="F150" i="4" l="1"/>
  <c r="G500" i="3"/>
  <c r="G490" i="3" l="1"/>
  <c r="I209" i="4" l="1"/>
  <c r="I210" i="4" s="1"/>
  <c r="AH209" i="4"/>
  <c r="AH210" i="4" s="1"/>
  <c r="G385" i="3"/>
  <c r="I150" i="4" s="1"/>
  <c r="G370" i="3" l="1"/>
  <c r="M370" i="3" s="1"/>
  <c r="AH150" i="4"/>
  <c r="AH151" i="4" s="1"/>
  <c r="G733" i="3" l="1"/>
  <c r="I733" i="3" s="1"/>
  <c r="G620" i="3"/>
  <c r="G619" i="3" s="1"/>
  <c r="G618" i="3" s="1"/>
  <c r="G590" i="3" s="1"/>
  <c r="M590" i="3" s="1"/>
  <c r="F332" i="4"/>
  <c r="F331" i="4" s="1"/>
  <c r="F330" i="4" s="1"/>
  <c r="F335" i="4" s="1"/>
  <c r="F343" i="4" s="1"/>
  <c r="I330" i="4" l="1"/>
  <c r="I331" i="4" s="1"/>
  <c r="G625" i="3" l="1"/>
  <c r="G732" i="3"/>
  <c r="I732" i="3" s="1"/>
  <c r="G628" i="3" l="1"/>
  <c r="G629" i="3" s="1"/>
</calcChain>
</file>

<file path=xl/sharedStrings.xml><?xml version="1.0" encoding="utf-8"?>
<sst xmlns="http://schemas.openxmlformats.org/spreadsheetml/2006/main" count="4506" uniqueCount="473">
  <si>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</si>
  <si>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</si>
  <si>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</si>
  <si>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</si>
  <si>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</si>
  <si>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805</t>
  </si>
  <si>
    <t>892</t>
  </si>
  <si>
    <t>Резервные фонды</t>
  </si>
  <si>
    <t>Другие общегосударственные вопросы</t>
  </si>
  <si>
    <t>Сельское хозяйство и рыболовство</t>
  </si>
  <si>
    <t>Другие вопросы в области национальной экономики</t>
  </si>
  <si>
    <t>Дошкольное образование</t>
  </si>
  <si>
    <t>873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</si>
  <si>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</si>
  <si>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</si>
  <si>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</si>
  <si>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Другие вопросы в области культуры, кинематографии</t>
  </si>
  <si>
    <t>Пенсионное обеспечение</t>
  </si>
  <si>
    <t>Охрана семьи и детства</t>
  </si>
  <si>
    <t>Другие вопросы в области социальной политики</t>
  </si>
  <si>
    <t>Периодическая печать и издательства</t>
  </si>
  <si>
    <t>Дотации на выравнивание бюджетной обеспеченности субъектов Российской Федерации и муниципальных образований</t>
  </si>
  <si>
    <t>ВЕДОМСТВЕННАЯ СТРУКТУРА  РАСХОДОВ</t>
  </si>
  <si>
    <t>Культура</t>
  </si>
  <si>
    <t>866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</si>
  <si>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</si>
  <si>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обеспечение деятельности (оказание услуг) муниципальных учреждений, в рамках подпрограммы "Развитие малого и среднего предпринимательства" муниципальной программы "Экономическое развитие и инновационная экономика"</t>
  </si>
  <si>
    <t>Другие вопросы в области жилищно-коммунального хозяйства</t>
  </si>
  <si>
    <t>Массовый спорт</t>
  </si>
  <si>
    <t>Другие вопросы в области физической культуры и спорта</t>
  </si>
  <si>
    <t>Совет местного самоуправления</t>
  </si>
  <si>
    <t>Образование</t>
  </si>
  <si>
    <t>Общегосударственные вопросы</t>
  </si>
  <si>
    <t>Национальная экономика</t>
  </si>
  <si>
    <t>Жилищно-коммунальное хозяйство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</si>
  <si>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</si>
  <si>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</si>
  <si>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</si>
  <si>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</si>
  <si>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Межбюджетные трансферты общего характера бюджетам субъектов Российской Федерации и муниципальных образований</t>
  </si>
  <si>
    <t>всего</t>
  </si>
  <si>
    <t>9620090019</t>
  </si>
  <si>
    <t>Расходы на обеспечение функций государственных органов, в том числе территориальных органов</t>
  </si>
  <si>
    <t>9390079390</t>
  </si>
  <si>
    <t>9390090019</t>
  </si>
  <si>
    <t>Иные МБТ на осуществление полномочий контрольно-счетного органа поселения по осуществлению внешнего муниципального финансового контроля</t>
  </si>
  <si>
    <t>39А0170010</t>
  </si>
  <si>
    <t>Дотации на выравнивание бюджетной обеспеченности поселений</t>
  </si>
  <si>
    <t>3810690019</t>
  </si>
  <si>
    <t>Реализация мероприятий программы</t>
  </si>
  <si>
    <t>7820090019</t>
  </si>
  <si>
    <t>3920520540</t>
  </si>
  <si>
    <t>Резервный фонд Местной администрации</t>
  </si>
  <si>
    <t>1540199998</t>
  </si>
  <si>
    <t>Расходы на обеспечение деятельности (оказание услуг) муниципальных учреждений</t>
  </si>
  <si>
    <t>7710092794</t>
  </si>
  <si>
    <t>Взнос в Ассоциацию "Совет муниципальных образований КБР"</t>
  </si>
  <si>
    <t>1520190059</t>
  </si>
  <si>
    <t>0530190019</t>
  </si>
  <si>
    <t>0240180070</t>
  </si>
  <si>
    <t>Мероприятия по профилактике незаконного потребления наркотических средств и психотропных веществ, наркомании</t>
  </si>
  <si>
    <t>02401М9400</t>
  </si>
  <si>
    <t>Профилактика безнадзорности и правонарушений несовершеннолетних</t>
  </si>
  <si>
    <t>1110290059</t>
  </si>
  <si>
    <t>71000Н0600</t>
  </si>
  <si>
    <t>Выплата доплат к пенсиям лицам, замещавшим должность муниципальной службы</t>
  </si>
  <si>
    <t>9990070110</t>
  </si>
  <si>
    <t>Содержание комиссий по делам несовершеннолетних и защите их прав</t>
  </si>
  <si>
    <t>2320290059</t>
  </si>
  <si>
    <t>0220275190</t>
  </si>
  <si>
    <t>0220290059</t>
  </si>
  <si>
    <t>0240190059</t>
  </si>
  <si>
    <t>Мероприятия, связанные с организацией отдыха детей в учреждениях с дневным пребыванием детей в каникулярное время</t>
  </si>
  <si>
    <t>Организация отдыха детей в каникулярное время с круглосуточным пребыванием</t>
  </si>
  <si>
    <t>9990070090</t>
  </si>
  <si>
    <t>Содержание ребенка в семье опекуна и приемной семье, а также вознаграждение, причитающееся приемному родителю</t>
  </si>
  <si>
    <t>99900F2600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</si>
  <si>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</si>
  <si>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9990070100</t>
  </si>
  <si>
    <t>Содержание отделов опеки и попечительства</t>
  </si>
  <si>
    <t>9990059300</t>
  </si>
  <si>
    <t>Осуществление переданных органам местного самоуправления в соответствии со статёй 3 Закона КБР от 29.10.2003 года № 90-РЗ "Об органах записи актов гражданского состояния в КБР" полномочий Российской Федерации на государственную регистрацию актов гражданского состояния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</si>
  <si>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</si>
  <si>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</si>
  <si>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</si>
  <si>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</si>
  <si>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</si>
  <si>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</si>
  <si>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</si>
  <si>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</si>
  <si>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Местная администрация Зольского муниципального района Кабардино-Балкарской Республики</t>
  </si>
  <si>
    <t>Муниципальное казенное учреждение «Контрольно-счетная палата Зольского муниципального района Кабардино-Балкарской Республики»</t>
  </si>
  <si>
    <t>Муниципальное казенное учреждение «Управление финансами» местной администрации Зольского муниципального района Кабардино-Балкарской Республики</t>
  </si>
  <si>
    <t>Муниципальное казенное учреждение "Управление муниципального имущества и земельных отношений" местной администрации Зольского муниципального района Кабардино-Балкарской Республики</t>
  </si>
  <si>
    <t>(руб.)</t>
  </si>
  <si>
    <t>Условно утвержденные расходы</t>
  </si>
  <si>
    <t>Иные бюджетные ассигнования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</si>
  <si>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</si>
  <si>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Дополнительное образование детей</t>
  </si>
  <si>
    <t>999071210</t>
  </si>
  <si>
    <t>1310390059</t>
  </si>
  <si>
    <t>4620192100</t>
  </si>
  <si>
    <t>Мероприятия в сфере реализации государственной национальной политики</t>
  </si>
  <si>
    <t>1110390059</t>
  </si>
  <si>
    <t>0220275180</t>
  </si>
  <si>
    <t>Субвенции на осуществление полномочий по составлению(изменению,дополнению)списков кандидатов в присяжные заседатели федеральных судов общей юрисдикции в Российской Федерации на 2020 год и на плановый период 2021 и 2022 годов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</si>
  <si>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дошкольною, начальною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 ода № 273- ФЗ "Об образовании в Российской Федерации" в части расходов на приобретение учебных пособий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</si>
  <si>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</t>
  </si>
  <si>
    <t>Закупка товаров, работ и услуг для обеспечения государственных (муниципальных) нужд</t>
  </si>
  <si>
    <t>200</t>
  </si>
  <si>
    <t>100</t>
  </si>
  <si>
    <t>300</t>
  </si>
  <si>
    <t>800</t>
  </si>
  <si>
    <t>Социальное обеспечение и иные выплаты населению</t>
  </si>
  <si>
    <t>Межбюджетные трансферты</t>
  </si>
  <si>
    <t>500</t>
  </si>
  <si>
    <t>ГРБС</t>
  </si>
  <si>
    <t>Раздел</t>
  </si>
  <si>
    <t>Подраздел</t>
  </si>
  <si>
    <t>Целевая статья</t>
  </si>
  <si>
    <t>Группа видов расходов</t>
  </si>
  <si>
    <t>00</t>
  </si>
  <si>
    <t>01</t>
  </si>
  <si>
    <t>04</t>
  </si>
  <si>
    <t>08</t>
  </si>
  <si>
    <t>11</t>
  </si>
  <si>
    <t>13</t>
  </si>
  <si>
    <t>03</t>
  </si>
  <si>
    <t>09</t>
  </si>
  <si>
    <t>05</t>
  </si>
  <si>
    <t>07</t>
  </si>
  <si>
    <t>12</t>
  </si>
  <si>
    <t>06</t>
  </si>
  <si>
    <t>02</t>
  </si>
  <si>
    <t>10</t>
  </si>
  <si>
    <t>14</t>
  </si>
  <si>
    <t>(руб)</t>
  </si>
  <si>
    <t>Наименование</t>
  </si>
  <si>
    <t>9990071220</t>
  </si>
  <si>
    <t>9090051200</t>
  </si>
  <si>
    <t>0240772020</t>
  </si>
  <si>
    <t>0410299998</t>
  </si>
  <si>
    <t>022E250970</t>
  </si>
  <si>
    <t>0220270880</t>
  </si>
  <si>
    <t>0250790019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</si>
  <si>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</si>
  <si>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</si>
  <si>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Профессиональная подготовка, переподготовка и повышение квалификации</t>
  </si>
  <si>
    <t>Реализация прав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</si>
  <si>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МЕЖБЮДЖЕТНЫЕ ТРАНСФЕРТЫ ОБЩЕГО ХАРАКТЕРА БЮДЖЕТАМ БЮДЖЕТНОЙ СИСТЕМЫ РОССИЙСКОЙ ФЕДЕРАЦИИ</t>
  </si>
  <si>
    <t>Судебная система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</si>
  <si>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</si>
  <si>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</si>
  <si>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39Б0170010</t>
  </si>
  <si>
    <t>Межбюджетные трансферты за счет субвенций</t>
  </si>
  <si>
    <t>02202L3040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</si>
  <si>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</si>
  <si>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3920390059</t>
  </si>
  <si>
    <t>Муниципальная программа "Доступная среда"</t>
  </si>
  <si>
    <t>Cубсидии на создание в общеоразовательных учреждениях условий для занятия физической культурой и спортом</t>
  </si>
  <si>
    <t xml:space="preserve"> </t>
  </si>
  <si>
    <t>0240772010</t>
  </si>
  <si>
    <t>0220279990</t>
  </si>
  <si>
    <t>Расходы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</si>
  <si>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Приложение №5</t>
  </si>
  <si>
    <t>Реализация мероприятий по модернизации школьных систем образования</t>
  </si>
  <si>
    <t>02202L7500</t>
  </si>
  <si>
    <t>71000Н0730</t>
  </si>
  <si>
    <t>Осуществление выплат Почетным гражданам муниципальных образований</t>
  </si>
  <si>
    <t>9990070190</t>
  </si>
  <si>
    <t>Субвенции бюджетам муниципальных образований на выплату ежемесячного вознаграждения приемным родителям</t>
  </si>
  <si>
    <t>3920373920</t>
  </si>
  <si>
    <t>Осуществление полномочий органа внутреннего муниципального финконтроля поселения по осуществлению внутреннего муниципального финконтроля</t>
  </si>
  <si>
    <t>3920390019</t>
  </si>
  <si>
    <t>1120596486</t>
  </si>
  <si>
    <t>Мероприятия в сфере культуры и кинематографии</t>
  </si>
  <si>
    <t>9690090019</t>
  </si>
  <si>
    <t>9990095490</t>
  </si>
  <si>
    <t>Дотации (гранты) местным бюджетам за достижение показателей деятельности органов исполнительной власти субъектов Российской Федерации</t>
  </si>
  <si>
    <t xml:space="preserve">итого субвенции </t>
  </si>
  <si>
    <t>итого сусидии</t>
  </si>
  <si>
    <t>межбюджетные трансферты</t>
  </si>
  <si>
    <t>модернизация</t>
  </si>
  <si>
    <t>выплата единовременого пособия</t>
  </si>
  <si>
    <t>выплата опекунам</t>
  </si>
  <si>
    <t>выплата труда приемеому родителю</t>
  </si>
  <si>
    <t>отдел опеки и попечительства</t>
  </si>
  <si>
    <t>кдн</t>
  </si>
  <si>
    <t>дошкольное образование</t>
  </si>
  <si>
    <t>общее образование</t>
  </si>
  <si>
    <t xml:space="preserve">классное руководство </t>
  </si>
  <si>
    <t>обращение с животными без владельцев</t>
  </si>
  <si>
    <t>кандидаты в присяжные заседатели</t>
  </si>
  <si>
    <t>доп.образование</t>
  </si>
  <si>
    <t>доп. Образование пед работников</t>
  </si>
  <si>
    <t>админист комиссии</t>
  </si>
  <si>
    <t>загс</t>
  </si>
  <si>
    <t>сусидии на горячее питание</t>
  </si>
  <si>
    <t>межбюджетные трансферты организация отдыха детей в загородных лагерях</t>
  </si>
  <si>
    <t>доплаты педработникам -общее образование</t>
  </si>
  <si>
    <t>доплаты педработникам -дошкольное образование</t>
  </si>
  <si>
    <t>доплаты педработникам -доп. образование</t>
  </si>
  <si>
    <t>Реализация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</si>
  <si>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0220270130</t>
  </si>
  <si>
    <t>0240170130</t>
  </si>
  <si>
    <t>02.2.02.77110</t>
  </si>
  <si>
    <t>Субвенции бюджетам муниципальных образований на оплату труда основного административно-управленческого персонала образовательных организаций</t>
  </si>
  <si>
    <t>02.2.02.77120</t>
  </si>
  <si>
    <t>Субвенции бюджетам муниципальных образований на оплату труда административно-управленческого персонала (за исключением основного административно-управленческого персонала), учебно-вспомогательного персонала образовательных организаций</t>
  </si>
  <si>
    <t>02.2.02.77300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</si>
  <si>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оплаты труда работников общеобразовательных и дошкольных организаций</t>
  </si>
  <si>
    <t>Субвенции бюджетам муниципальных образований на оплату труда младшего обслуживающего персонала образовательных организаций</t>
  </si>
  <si>
    <t>02.2.02.77210</t>
  </si>
  <si>
    <t>Субвенции бюджетам муниципальных образований на оплату труда педагогических работников образовательных организаций</t>
  </si>
  <si>
    <t>Субвенции бюджетам муниципальных образований на оплату труда прочих педагогических работников образовательных организаций</t>
  </si>
  <si>
    <t>02.2.02.77220</t>
  </si>
  <si>
    <t>02.2.02.77400</t>
  </si>
  <si>
    <t>Субвенции бюджетам муниципальных образований на оплату труда за индивидуальное обучение на основании медицинского заключения на дому детей, имеющих ограниченные возможности здоровья, за индивидуальное и групповое обучение детей, находящихся на длительном лечении в детских больницах (клиниках) и детских отделениях больниц для взрослых</t>
  </si>
  <si>
    <t>ЦБ РУНО</t>
  </si>
  <si>
    <t>лагерь</t>
  </si>
  <si>
    <t>советники директоров</t>
  </si>
  <si>
    <t>Спорт высших  достижений</t>
  </si>
  <si>
    <t>022EВ51790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</si>
  <si>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</si>
  <si>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деятельности (оказание услуг) муниципальных учреждений в сфере градостроительной деятельности, строительства и архитектуры</t>
  </si>
  <si>
    <t>ДОШ,ОБР, приоб.учеб ,учебных пособий ,средств обуч,игр игрушек</t>
  </si>
  <si>
    <t>7810090011</t>
  </si>
  <si>
    <t>Расходы на выплаты по оплате труда муниципальных служащих (лиц, замещающих муниципальные должности)</t>
  </si>
  <si>
    <t>7820090011</t>
  </si>
  <si>
    <t>7820090020</t>
  </si>
  <si>
    <t>Расходы на обеспечение деятельности органов местного самоуправления</t>
  </si>
  <si>
    <t>7820090071</t>
  </si>
  <si>
    <t>Жилищно-коммунальные (коммунальные) услуги, взносы на капитальный ремонт общего имущества в многоквартирном доме</t>
  </si>
  <si>
    <t>8990372500</t>
  </si>
  <si>
    <t>9990090011</t>
  </si>
  <si>
    <t>1010390011</t>
  </si>
  <si>
    <t>1011290011</t>
  </si>
  <si>
    <t>1011290020</t>
  </si>
  <si>
    <t>25Ф0190011</t>
  </si>
  <si>
    <t>25Ф0190020</t>
  </si>
  <si>
    <t>1520190071</t>
  </si>
  <si>
    <t>0530190011</t>
  </si>
  <si>
    <t>0530190020</t>
  </si>
  <si>
    <t>0240192151</t>
  </si>
  <si>
    <t>Проведение мероприятий по обеспечению антитеррористической защищенности объектов (территорий) в муниципальных учреждениях</t>
  </si>
  <si>
    <t>1110390071</t>
  </si>
  <si>
    <t>1140190011</t>
  </si>
  <si>
    <t>1140190020</t>
  </si>
  <si>
    <t>1310390071</t>
  </si>
  <si>
    <t>1340290011</t>
  </si>
  <si>
    <t>9390090011</t>
  </si>
  <si>
    <t>9390090020</t>
  </si>
  <si>
    <t>9620090011</t>
  </si>
  <si>
    <t>9690090020</t>
  </si>
  <si>
    <t>3810690011</t>
  </si>
  <si>
    <t>3810690020</t>
  </si>
  <si>
    <t>3841292064</t>
  </si>
  <si>
    <t>Проведение кадастровых и иных специализированных работ, в том числе в целях внесения в Единый государственный реестр недвижимости сведений о земельных участках, а также публикации информационных сообщений в средствах массовой информации в целях обеспечения вовлечения земельных участков, находящихся в муниципальной собственности, в хозяйственный оборот</t>
  </si>
  <si>
    <t>0220277000</t>
  </si>
  <si>
    <t>0220277120</t>
  </si>
  <si>
    <t>0220277210</t>
  </si>
  <si>
    <t>0220277220</t>
  </si>
  <si>
    <t>0220277300</t>
  </si>
  <si>
    <t>0220277110</t>
  </si>
  <si>
    <t>0220290071</t>
  </si>
  <si>
    <t>0220277400</t>
  </si>
  <si>
    <t>0240177000</t>
  </si>
  <si>
    <t>0240177210</t>
  </si>
  <si>
    <t>0240190071</t>
  </si>
  <si>
    <t>0240790059</t>
  </si>
  <si>
    <t>0240790071</t>
  </si>
  <si>
    <t>0250790011</t>
  </si>
  <si>
    <t>0250790020</t>
  </si>
  <si>
    <t>0250790071</t>
  </si>
  <si>
    <t>0240700000</t>
  </si>
  <si>
    <t>0250700000</t>
  </si>
  <si>
    <t>3920390011</t>
  </si>
  <si>
    <t>3920390020</t>
  </si>
  <si>
    <t>Основное мероприятие "Развитие сферы отдыха и оздоровления детей"</t>
  </si>
  <si>
    <t>Основное мероприятие "Реализация функций ответственного исполнителя государственной программы"</t>
  </si>
  <si>
    <t>дотация мф</t>
  </si>
  <si>
    <t>дотация мф по сбалансированности</t>
  </si>
  <si>
    <t>субвенция по расч дотаций</t>
  </si>
  <si>
    <t>внутр контроль Райфо</t>
  </si>
  <si>
    <t>ксп</t>
  </si>
  <si>
    <t>0240590020</t>
  </si>
  <si>
    <t>0240896057</t>
  </si>
  <si>
    <t>Мероприятия по патриотическому воспитанию граждан Российской Федерации</t>
  </si>
  <si>
    <t>ОБЩ,ОБР, приоб.учеб ,учебных пособий ,средств обуч,игр игрушек</t>
  </si>
  <si>
    <t xml:space="preserve">субсидии на кап.ремонт </t>
  </si>
  <si>
    <t>привлечение обучающихся к труду</t>
  </si>
  <si>
    <t>ежемесяч.денеж. Вознаграждение советникам директоров</t>
  </si>
  <si>
    <t>собственные доходы (налог+неналог)</t>
  </si>
  <si>
    <t>итого собственных</t>
  </si>
  <si>
    <t>022Я153150</t>
  </si>
  <si>
    <t>022Ю457500</t>
  </si>
  <si>
    <t>Субсидии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</si>
  <si>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Привлечение обучающихся к труду</t>
  </si>
  <si>
    <t>0220271270</t>
  </si>
  <si>
    <t>межбюдж с поселений-архитектура</t>
  </si>
  <si>
    <t>2026 год</t>
  </si>
  <si>
    <t>2027 год</t>
  </si>
  <si>
    <t>2028 год</t>
  </si>
  <si>
    <t>на 2026 год и на плановый период 2027 и 2028 годов"</t>
  </si>
  <si>
    <t xml:space="preserve"> ГРУППАМ ВИДОВ РАСХОДОВ КЛАССИФИКАЦИИ РАСХОДОВ МЕСТНОГО  БЮДЖЕТА НА 2026</t>
  </si>
  <si>
    <t xml:space="preserve">И НА ПЛАНОВЫЙ ПЕРИОД 2027-2028 ГОДОВ </t>
  </si>
  <si>
    <t>условные</t>
  </si>
  <si>
    <t>10.6.00.Z0480</t>
  </si>
  <si>
    <t>организация и осуществление мероприятий по территориальной обороне и гражданской обороне, защите населения и территории муниципальных образований от чрезвычайных ситуаций природного и техногенного характера, включая поддержку в состоянии постоянной готовности к использованию систем оповещения населения об опасности, объектов гражданской обороны, создание и содержание в целях гражданской обороны запасов материально-технических, продовольственных, медицинских и иных средств</t>
  </si>
  <si>
    <t>Программа Развитие физической культуры и спорта</t>
  </si>
  <si>
    <t>Программа "Развитие и поддержка МСП на 2025-2027 годы"</t>
  </si>
  <si>
    <t>Выборы</t>
  </si>
  <si>
    <t>7100Н0730</t>
  </si>
  <si>
    <t>10600Z0480</t>
  </si>
  <si>
    <t>Обеспечение проведения выборов и референдумов</t>
  </si>
  <si>
    <t>121</t>
  </si>
  <si>
    <t>129</t>
  </si>
  <si>
    <t>244</t>
  </si>
  <si>
    <t>851</t>
  </si>
  <si>
    <t>852</t>
  </si>
  <si>
    <t>853</t>
  </si>
  <si>
    <t>247</t>
  </si>
  <si>
    <t>111</t>
  </si>
  <si>
    <t>119</t>
  </si>
  <si>
    <t>242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</si>
  <si>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</si>
  <si>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</si>
  <si>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</si>
  <si>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</si>
  <si>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Закупка товаров, работ, услуг в сфере информационно-коммуникационных технологий</t>
  </si>
  <si>
    <t>Прочая закупка товаров, работ и услуг</t>
  </si>
  <si>
    <t>Закупка энергетических ресурсов</t>
  </si>
  <si>
    <t>Резервные средства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</si>
  <si>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</si>
  <si>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</si>
  <si>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</si>
  <si>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 </t>
  </si>
  <si>
    <t xml:space="preserve">Дотации на выравнивание бюджетной обеспеченности </t>
  </si>
  <si>
    <t>022Ю653030</t>
  </si>
  <si>
    <t>Пособия, компенсации, меры социальной поддержки по публичным нормативным обязательствам</t>
  </si>
  <si>
    <t>Пособия, компенсации и иные социальные выплаты гражданам, кроме публичных нормативных обязательств</t>
  </si>
  <si>
    <t>Премии и гранты</t>
  </si>
  <si>
    <t xml:space="preserve">Закупка товаров, работ и услуг для обеспечения государственных (муниципальных) нужд </t>
  </si>
  <si>
    <t>Реализация прав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учебников и учебных пособий</t>
  </si>
  <si>
    <t xml:space="preserve">Иные бюджетные ассигнования </t>
  </si>
  <si>
    <t xml:space="preserve">Иные закупки товаров, работ и услуг для обеспечения государственных (муниципальных) нужд </t>
  </si>
  <si>
    <t xml:space="preserve"> Закупка товаров, работ и услуг для обеспечения государственных (муниципальных) нужд </t>
  </si>
  <si>
    <t xml:space="preserve">Фонд оплаты труда государственных (муниципальных) органов </t>
  </si>
  <si>
    <t xml:space="preserve">Прочая закупка товаров, работ и услуг </t>
  </si>
  <si>
    <t xml:space="preserve">Закупка товаров, работ, услуг в сфере информационно-коммуникационных технологий </t>
  </si>
  <si>
    <t>ЗПЛ</t>
  </si>
  <si>
    <t>зпл</t>
  </si>
  <si>
    <t>В.Т.Ч</t>
  </si>
  <si>
    <t>Региональный</t>
  </si>
  <si>
    <t>местный</t>
  </si>
  <si>
    <t>для саиды ЗПЛ 2,1</t>
  </si>
  <si>
    <t>4.1</t>
  </si>
  <si>
    <t>121+129</t>
  </si>
  <si>
    <t>111+119-801-0703</t>
  </si>
  <si>
    <t>0801+0703</t>
  </si>
  <si>
    <t>022Ю650500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</si>
  <si>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</si>
  <si>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022Ю651790</t>
  </si>
  <si>
    <t>2.02.40014.05.7250.150</t>
  </si>
  <si>
    <t>7250</t>
  </si>
  <si>
    <t>2.02.35930.05.0000.150</t>
  </si>
  <si>
    <t>2.02.35120.05.0000.150</t>
  </si>
  <si>
    <t>2.02.30024.05.7122.150</t>
  </si>
  <si>
    <t>7122</t>
  </si>
  <si>
    <t>2.02.30024.05.7121.150</t>
  </si>
  <si>
    <t>7121</t>
  </si>
  <si>
    <t>2.02.30024.05.7011.150</t>
  </si>
  <si>
    <t>7011</t>
  </si>
  <si>
    <t>2.02.25315.05.0000.150</t>
  </si>
  <si>
    <t>2.02.25304.05.0000.150</t>
  </si>
  <si>
    <t>2.02.30024.05.7009.150</t>
  </si>
  <si>
    <t>7009</t>
  </si>
  <si>
    <t>2.02.49999.05.7999.150</t>
  </si>
  <si>
    <t>7999</t>
  </si>
  <si>
    <t>2.02.49999.05.7202.150</t>
  </si>
  <si>
    <t>7202</t>
  </si>
  <si>
    <t>2.02.49999.05.7201.150</t>
  </si>
  <si>
    <t>7201</t>
  </si>
  <si>
    <t>2.02.49999.05.7127.150</t>
  </si>
  <si>
    <t>7127</t>
  </si>
  <si>
    <t>2.02.45179.05.0000.150</t>
  </si>
  <si>
    <t>2.02.45050.05.0000.150</t>
  </si>
  <si>
    <t>2.02.15001.05.0000.150</t>
  </si>
  <si>
    <t>0</t>
  </si>
  <si>
    <t>2.02.15002.05.0000.150</t>
  </si>
  <si>
    <t>2.02.30024.05.7001.150</t>
  </si>
  <si>
    <t>7001</t>
  </si>
  <si>
    <t>2.02.40014.05.7392.150</t>
  </si>
  <si>
    <t>7392</t>
  </si>
  <si>
    <t>2.02.40014.05.7939.150</t>
  </si>
  <si>
    <t>7939</t>
  </si>
  <si>
    <t>2.02.30024.05.F260.150</t>
  </si>
  <si>
    <t>F260</t>
  </si>
  <si>
    <t>2.02.30024.05.7518.150</t>
  </si>
  <si>
    <t>7518</t>
  </si>
  <si>
    <t>2.02.30024.05.7519.150</t>
  </si>
  <si>
    <t>7519</t>
  </si>
  <si>
    <t>2.02.35303.05.0000.150</t>
  </si>
  <si>
    <t>2.02.25750.05.0000.150</t>
  </si>
  <si>
    <t>2.02.30024.05.7010.150</t>
  </si>
  <si>
    <t>7010</t>
  </si>
  <si>
    <t>2.02.30024.05.7088.150</t>
  </si>
  <si>
    <t>7088</t>
  </si>
  <si>
    <t>2.02.30024.05.7711.150</t>
  </si>
  <si>
    <t>77111</t>
  </si>
  <si>
    <t>77112</t>
  </si>
  <si>
    <t>2.02.30024.05.7712.150</t>
  </si>
  <si>
    <t>77121</t>
  </si>
  <si>
    <t>77122</t>
  </si>
  <si>
    <t>2.02.30024.05.7721.150</t>
  </si>
  <si>
    <t>77211</t>
  </si>
  <si>
    <t>77212</t>
  </si>
  <si>
    <t>2.02.30024.05.7722.150</t>
  </si>
  <si>
    <t>77221</t>
  </si>
  <si>
    <t>77222</t>
  </si>
  <si>
    <t>2.02.30024.05.7730.150</t>
  </si>
  <si>
    <t>77301</t>
  </si>
  <si>
    <t>77302</t>
  </si>
  <si>
    <t>2.02.30024.05.7740.150</t>
  </si>
  <si>
    <t>77402</t>
  </si>
  <si>
    <t>2.02.30024.05.7023.150</t>
  </si>
  <si>
    <t>7023</t>
  </si>
  <si>
    <t>2.02.30024.05.7013.150</t>
  </si>
  <si>
    <t>7013</t>
  </si>
  <si>
    <t>2.02.30024.05.7033.150</t>
  </si>
  <si>
    <t>7033</t>
  </si>
  <si>
    <t>саих</t>
  </si>
  <si>
    <t>26-50500-00000-00000</t>
  </si>
  <si>
    <t>26-53030-00000-00000</t>
  </si>
  <si>
    <t>26-51200-00000-00000</t>
  </si>
  <si>
    <t>26-53040-00000-00002</t>
  </si>
  <si>
    <t>26-57500-00000-00000</t>
  </si>
  <si>
    <t>26-53150-00000-00000</t>
  </si>
  <si>
    <t>26-51790-00000-00000</t>
  </si>
  <si>
    <t>02.2.Ю6.53030</t>
  </si>
  <si>
    <t>62463934,28</t>
  </si>
  <si>
    <t>134346129,55</t>
  </si>
  <si>
    <t>9440099999</t>
  </si>
  <si>
    <t>25-59000-00000-00301</t>
  </si>
  <si>
    <t>134346129,56</t>
  </si>
  <si>
    <t>134346129,57</t>
  </si>
  <si>
    <t>3810690071</t>
  </si>
  <si>
    <t>соф 575015,45</t>
  </si>
  <si>
    <t xml:space="preserve">                   соф 2026-2917314,27 2027-1657157,9</t>
  </si>
  <si>
    <t>соф 2026</t>
  </si>
  <si>
    <t>1310396246</t>
  </si>
  <si>
    <t>350</t>
  </si>
  <si>
    <t>022Ю151160</t>
  </si>
  <si>
    <t>Реализация программы комплексного развития молодежной политики "Регион для молодых"</t>
  </si>
  <si>
    <t>Закупка товаров, работ, услуг в целях капитального ремонта государственного (муниципального) имущества</t>
  </si>
  <si>
    <t>11201L5190</t>
  </si>
  <si>
    <t>Расходы на поддержку отрасли культуры</t>
  </si>
  <si>
    <t>11203L5190</t>
  </si>
  <si>
    <t>9990099999</t>
  </si>
  <si>
    <t>Финансовое обеспечение иных расходов органов местного самоуправления и муниципальных казенных учреждений</t>
  </si>
  <si>
    <t>республика</t>
  </si>
  <si>
    <t>культ</t>
  </si>
  <si>
    <t>регион</t>
  </si>
  <si>
    <t>в т. ч</t>
  </si>
  <si>
    <t>МЕСТНОГО БЮДЖЕТА НА 2026 ГОД И НА ПЛАНОВЫЙ ПЕРИОД 2027-2028 ГОДОВ</t>
  </si>
  <si>
    <t>Приложение №4</t>
  </si>
  <si>
    <t xml:space="preserve">"О местном бюджете Зольского муниципального района </t>
  </si>
  <si>
    <t>Организация и осуществление мероприятий по территориальной обороне и гражданской обороне, защите населения и территории муниципальных образований от чрезвычайных ситуаций природного и техногенного характера, включая поддержку в состоянии постоянной готовности к использованию систем оповещения населения об опасности, объектов гражданской обороны, создание и содержание в целях гражданской обороны запасов материально-технических, продовольственных, медицинских и иных средств</t>
  </si>
  <si>
    <t>ВСЕГО</t>
  </si>
  <si>
    <t xml:space="preserve"> к решению Совета местного самоуправления
Зольского муниципального района </t>
  </si>
  <si>
    <t xml:space="preserve"> к решению Совета местного самоуправления
Зольского муниципального района КБР</t>
  </si>
  <si>
    <t xml:space="preserve">РАСПРЕДЕЛЕНИЕ БЮДЖЕТНЫХ АССИГНОВАНИЙ ПО РАЗДЕЛАМ И ПОДРАЗДЕЛАМ, ЦЕЛЕВЫМ СТАТЬЯМ, 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</si>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</sst>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5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b/>
      <sz val="12"/>
      <color rgb="FF00B0F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5"/>
      <name val="Times New Roman"/>
      <family val="1"/>
      <charset val="204"/>
    </font>
    <font>
      <sz val="12"/>
      <color theme="5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3" tint="0.3999755851924192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3" tint="0.59999389629810485"/>
      <name val="Times New Roman"/>
      <family val="1"/>
      <charset val="204"/>
    </font>
    <font>
      <b/>
      <sz val="12"/>
      <color theme="5" tint="-0.249977111117893"/>
      <name val="Times New Roman"/>
      <family val="1"/>
      <charset val="204"/>
    </font>
    <font>
      <sz val="12"/>
      <color theme="4" tint="0.39997558519241921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B0F0"/>
      <name val="Times New Roman"/>
      <family val="1"/>
      <charset val="204"/>
    </font>
    <font>
      <b/>
      <sz val="10"/>
      <color rgb="FF00B0F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4" tint="0.39997558519241921"/>
      <name val="Times New Roman"/>
      <family val="1"/>
      <charset val="204"/>
    </font>
    <font>
      <sz val="10"/>
      <color theme="7" tint="0.39997558519241921"/>
      <name val="Times New Roman"/>
      <family val="1"/>
      <charset val="204"/>
    </font>
    <font>
      <sz val="8"/>
      <name val="Arial Narrow"/>
      <family val="2"/>
      <charset val="204"/>
    </font>
    <font>
      <sz val="8"/>
      <color theme="1"/>
      <name val="Arial Narrow"/>
      <family val="2"/>
      <charset val="204"/>
    </font>
    <font>
      <sz val="8"/>
      <color rgb="FFFF0000"/>
      <name val="Arial Narrow"/>
      <family val="2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rgb="FF00B0F0"/>
      <name val="Times New Roman"/>
      <family val="1"/>
      <charset val="204"/>
    </font>
    <font>
      <sz val="8"/>
      <color rgb="FF00B0F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8"/>
      <color theme="5" tint="-0.249977111117893"/>
      <name val="Times New Roman"/>
      <family val="1"/>
      <charset val="204"/>
    </font>
    <font>
      <sz val="8"/>
      <color rgb="FF00B05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rgb="FF00B050"/>
      <name val="Times New Roman"/>
      <family val="1"/>
      <charset val="204"/>
    </font>
    <font>
      <b/>
      <sz val="8"/>
      <color theme="5"/>
      <name val="Times New Roman"/>
      <family val="1"/>
      <charset val="204"/>
    </font>
    <font>
      <sz val="8"/>
      <color theme="5"/>
      <name val="Times New Roman"/>
      <family val="1"/>
      <charset val="204"/>
    </font>
    <font>
      <sz val="8"/>
      <color theme="4" tint="0.39997558519241921"/>
      <name val="Times New Roman"/>
      <family val="1"/>
      <charset val="204"/>
    </font>
    <font>
      <b/>
      <sz val="8"/>
      <color theme="3" tint="0.39997558519241921"/>
      <name val="Times New Roman"/>
      <family val="1"/>
      <charset val="204"/>
    </font>
    <font>
      <b/>
      <sz val="8"/>
      <color theme="3" tint="0.59999389629810485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Arial Narrow"/>
      <family val="2"/>
      <charset val="204"/>
    </font>
    <font>
      <b/>
      <sz val="8"/>
      <name val="Arial"/>
      <family val="2"/>
      <charset val="204"/>
    </font>
    <font>
      <sz val="8"/>
      <name val="Arial Cyr"/>
    </font>
    <font>
      <sz val="8"/>
      <name val="Arial"/>
      <family val="2"/>
      <charset val="204"/>
    </font>
    <font>
      <b/>
      <sz val="9"/>
      <name val="MS Sans Serif"/>
      <charset val="204"/>
    </font>
    <font>
      <b/>
      <sz val="8"/>
      <name val="Arial Cyr"/>
    </font>
    <font>
      <b/>
      <sz val="9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479">
    <xf numFmtId="0" fontId="0" fillId="0" borderId="0" xfId="0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4" fontId="8" fillId="2" borderId="0" xfId="0" applyNumberFormat="1" applyFont="1" applyFill="1" applyAlignment="1">
      <alignment horizontal="left"/>
    </xf>
    <xf numFmtId="0" fontId="4" fillId="2" borderId="0" xfId="0" applyFont="1" applyFill="1" applyBorder="1" applyAlignment="1">
      <alignment horizontal="left"/>
    </xf>
    <xf numFmtId="4" fontId="4" fillId="2" borderId="0" xfId="0" applyNumberFormat="1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13" fillId="2" borderId="0" xfId="0" applyFont="1" applyFill="1" applyAlignment="1">
      <alignment horizontal="left"/>
    </xf>
    <xf numFmtId="4" fontId="10" fillId="2" borderId="0" xfId="0" applyNumberFormat="1" applyFont="1" applyFill="1" applyAlignment="1">
      <alignment horizontal="left"/>
    </xf>
    <xf numFmtId="4" fontId="6" fillId="2" borderId="0" xfId="0" applyNumberFormat="1" applyFont="1" applyFill="1" applyAlignment="1">
      <alignment horizontal="left"/>
    </xf>
    <xf numFmtId="0" fontId="5" fillId="2" borderId="0" xfId="0" applyFont="1" applyFill="1" applyBorder="1" applyAlignment="1">
      <alignment horizontal="left"/>
    </xf>
    <xf numFmtId="0" fontId="11" fillId="2" borderId="0" xfId="0" applyFont="1" applyFill="1" applyAlignment="1">
      <alignment horizontal="left"/>
    </xf>
    <xf numFmtId="0" fontId="7" fillId="4" borderId="0" xfId="0" applyFont="1" applyFill="1" applyAlignment="1">
      <alignment horizontal="left"/>
    </xf>
    <xf numFmtId="4" fontId="12" fillId="2" borderId="0" xfId="0" applyNumberFormat="1" applyFont="1" applyFill="1" applyAlignment="1">
      <alignment horizontal="left"/>
    </xf>
    <xf numFmtId="0" fontId="18" fillId="2" borderId="0" xfId="0" applyFont="1" applyFill="1" applyAlignment="1">
      <alignment horizontal="left"/>
    </xf>
    <xf numFmtId="4" fontId="18" fillId="2" borderId="0" xfId="0" applyNumberFormat="1" applyFont="1" applyFill="1" applyAlignment="1">
      <alignment horizontal="left"/>
    </xf>
    <xf numFmtId="4" fontId="4" fillId="2" borderId="0" xfId="0" applyNumberFormat="1" applyFont="1" applyFill="1" applyBorder="1" applyAlignment="1">
      <alignment horizontal="left"/>
    </xf>
    <xf numFmtId="4" fontId="5" fillId="2" borderId="0" xfId="0" applyNumberFormat="1" applyFont="1" applyFill="1" applyBorder="1" applyAlignment="1">
      <alignment horizontal="left"/>
    </xf>
    <xf numFmtId="4" fontId="7" fillId="4" borderId="0" xfId="0" applyNumberFormat="1" applyFont="1" applyFill="1" applyAlignment="1">
      <alignment horizontal="left"/>
    </xf>
    <xf numFmtId="4" fontId="13" fillId="2" borderId="0" xfId="0" applyNumberFormat="1" applyFont="1" applyFill="1" applyAlignment="1">
      <alignment horizontal="left"/>
    </xf>
    <xf numFmtId="4" fontId="5" fillId="2" borderId="0" xfId="0" applyNumberFormat="1" applyFont="1" applyFill="1" applyAlignment="1">
      <alignment horizontal="center"/>
    </xf>
    <xf numFmtId="4" fontId="9" fillId="9" borderId="0" xfId="0" applyNumberFormat="1" applyFont="1" applyFill="1" applyAlignment="1">
      <alignment horizontal="left"/>
    </xf>
    <xf numFmtId="0" fontId="9" fillId="9" borderId="0" xfId="0" applyFont="1" applyFill="1" applyAlignment="1">
      <alignment horizontal="left"/>
    </xf>
    <xf numFmtId="4" fontId="10" fillId="9" borderId="0" xfId="0" applyNumberFormat="1" applyFont="1" applyFill="1" applyAlignment="1">
      <alignment horizontal="left"/>
    </xf>
    <xf numFmtId="0" fontId="10" fillId="9" borderId="0" xfId="0" applyFont="1" applyFill="1" applyAlignment="1">
      <alignment horizontal="left"/>
    </xf>
    <xf numFmtId="4" fontId="15" fillId="9" borderId="0" xfId="0" applyNumberFormat="1" applyFont="1" applyFill="1" applyAlignment="1">
      <alignment horizontal="left"/>
    </xf>
    <xf numFmtId="0" fontId="15" fillId="9" borderId="0" xfId="0" applyFont="1" applyFill="1" applyAlignment="1">
      <alignment horizontal="left"/>
    </xf>
    <xf numFmtId="4" fontId="17" fillId="9" borderId="0" xfId="0" applyNumberFormat="1" applyFont="1" applyFill="1" applyAlignment="1">
      <alignment horizontal="left"/>
    </xf>
    <xf numFmtId="0" fontId="17" fillId="9" borderId="0" xfId="0" applyFont="1" applyFill="1" applyAlignment="1">
      <alignment horizontal="left"/>
    </xf>
    <xf numFmtId="4" fontId="5" fillId="9" borderId="0" xfId="0" applyNumberFormat="1" applyFont="1" applyFill="1" applyAlignment="1">
      <alignment horizontal="left"/>
    </xf>
    <xf numFmtId="0" fontId="5" fillId="9" borderId="0" xfId="0" applyFont="1" applyFill="1" applyAlignment="1">
      <alignment horizontal="left"/>
    </xf>
    <xf numFmtId="0" fontId="19" fillId="9" borderId="0" xfId="0" applyFont="1" applyFill="1" applyAlignment="1">
      <alignment horizontal="left"/>
    </xf>
    <xf numFmtId="4" fontId="19" fillId="9" borderId="0" xfId="0" applyNumberFormat="1" applyFont="1" applyFill="1" applyAlignment="1">
      <alignment horizontal="left"/>
    </xf>
    <xf numFmtId="0" fontId="21" fillId="2" borderId="1" xfId="0" applyFont="1" applyFill="1" applyBorder="1" applyAlignment="1">
      <alignment horizontal="left"/>
    </xf>
    <xf numFmtId="49" fontId="21" fillId="2" borderId="1" xfId="0" applyNumberFormat="1" applyFont="1" applyFill="1" applyBorder="1" applyAlignment="1">
      <alignment horizontal="left"/>
    </xf>
    <xf numFmtId="0" fontId="25" fillId="2" borderId="1" xfId="0" applyFont="1" applyFill="1" applyBorder="1" applyAlignment="1">
      <alignment horizontal="left"/>
    </xf>
    <xf numFmtId="4" fontId="25" fillId="2" borderId="1" xfId="0" applyNumberFormat="1" applyFont="1" applyFill="1" applyBorder="1" applyAlignment="1" applyProtection="1">
      <alignment wrapText="1"/>
    </xf>
    <xf numFmtId="0" fontId="21" fillId="2" borderId="1" xfId="0" applyFont="1" applyFill="1" applyBorder="1" applyAlignment="1">
      <alignment horizontal="left" wrapText="1"/>
    </xf>
    <xf numFmtId="4" fontId="21" fillId="2" borderId="0" xfId="0" applyNumberFormat="1" applyFont="1" applyFill="1" applyBorder="1" applyAlignment="1">
      <alignment horizontal="left"/>
    </xf>
    <xf numFmtId="0" fontId="25" fillId="2" borderId="1" xfId="0" applyFont="1" applyFill="1" applyBorder="1" applyAlignment="1">
      <alignment horizontal="left" wrapText="1"/>
    </xf>
    <xf numFmtId="0" fontId="25" fillId="2" borderId="0" xfId="0" applyFont="1" applyFill="1" applyAlignment="1">
      <alignment horizontal="left"/>
    </xf>
    <xf numFmtId="4" fontId="25" fillId="2" borderId="0" xfId="0" applyNumberFormat="1" applyFont="1" applyFill="1" applyAlignment="1">
      <alignment horizontal="left"/>
    </xf>
    <xf numFmtId="0" fontId="21" fillId="2" borderId="0" xfId="0" applyFont="1" applyFill="1" applyAlignment="1">
      <alignment horizontal="left"/>
    </xf>
    <xf numFmtId="4" fontId="21" fillId="2" borderId="0" xfId="0" applyNumberFormat="1" applyFont="1" applyFill="1" applyAlignment="1">
      <alignment horizontal="left"/>
    </xf>
    <xf numFmtId="4" fontId="25" fillId="2" borderId="1" xfId="0" applyNumberFormat="1" applyFont="1" applyFill="1" applyBorder="1" applyAlignment="1"/>
    <xf numFmtId="0" fontId="27" fillId="2" borderId="0" xfId="0" applyFont="1" applyFill="1" applyAlignment="1">
      <alignment horizontal="left"/>
    </xf>
    <xf numFmtId="4" fontId="25" fillId="2" borderId="1" xfId="0" applyNumberFormat="1" applyFont="1" applyFill="1" applyBorder="1" applyAlignment="1">
      <alignment horizontal="center"/>
    </xf>
    <xf numFmtId="49" fontId="21" fillId="2" borderId="1" xfId="0" applyNumberFormat="1" applyFont="1" applyFill="1" applyBorder="1" applyAlignment="1" applyProtection="1">
      <alignment horizontal="left" wrapText="1"/>
    </xf>
    <xf numFmtId="4" fontId="21" fillId="2" borderId="1" xfId="0" applyNumberFormat="1" applyFont="1" applyFill="1" applyBorder="1" applyAlignment="1">
      <alignment horizontal="left"/>
    </xf>
    <xf numFmtId="49" fontId="20" fillId="2" borderId="1" xfId="0" applyNumberFormat="1" applyFont="1" applyFill="1" applyBorder="1" applyAlignment="1" applyProtection="1">
      <alignment horizontal="left" wrapText="1"/>
    </xf>
    <xf numFmtId="4" fontId="20" fillId="2" borderId="0" xfId="0" applyNumberFormat="1" applyFont="1" applyFill="1" applyAlignment="1">
      <alignment horizontal="left"/>
    </xf>
    <xf numFmtId="49" fontId="25" fillId="2" borderId="1" xfId="0" applyNumberFormat="1" applyFont="1" applyFill="1" applyBorder="1" applyAlignment="1" applyProtection="1">
      <alignment horizontal="left" wrapText="1"/>
    </xf>
    <xf numFmtId="0" fontId="20" fillId="2" borderId="0" xfId="0" applyFont="1" applyFill="1" applyAlignment="1">
      <alignment horizontal="left"/>
    </xf>
    <xf numFmtId="4" fontId="25" fillId="2" borderId="1" xfId="0" applyNumberFormat="1" applyFont="1" applyFill="1" applyBorder="1" applyAlignment="1" applyProtection="1">
      <alignment horizontal="left" wrapText="1"/>
    </xf>
    <xf numFmtId="0" fontId="25" fillId="2" borderId="0" xfId="0" applyFont="1" applyFill="1" applyBorder="1" applyAlignment="1">
      <alignment horizontal="left"/>
    </xf>
    <xf numFmtId="4" fontId="25" fillId="2" borderId="0" xfId="0" applyNumberFormat="1" applyFont="1" applyFill="1" applyBorder="1" applyAlignment="1">
      <alignment horizontal="left"/>
    </xf>
    <xf numFmtId="0" fontId="26" fillId="2" borderId="0" xfId="0" applyFont="1" applyFill="1" applyAlignment="1">
      <alignment horizontal="left"/>
    </xf>
    <xf numFmtId="4" fontId="24" fillId="2" borderId="1" xfId="0" applyNumberFormat="1" applyFont="1" applyFill="1" applyBorder="1" applyAlignment="1">
      <alignment horizontal="center"/>
    </xf>
    <xf numFmtId="4" fontId="25" fillId="2" borderId="0" xfId="0" applyNumberFormat="1" applyFont="1" applyFill="1" applyBorder="1" applyAlignment="1"/>
    <xf numFmtId="4" fontId="26" fillId="2" borderId="0" xfId="0" applyNumberFormat="1" applyFont="1" applyFill="1" applyAlignment="1">
      <alignment horizontal="left"/>
    </xf>
    <xf numFmtId="0" fontId="24" fillId="2" borderId="0" xfId="0" applyFont="1" applyFill="1" applyAlignment="1">
      <alignment horizontal="left"/>
    </xf>
    <xf numFmtId="49" fontId="22" fillId="2" borderId="1" xfId="0" applyNumberFormat="1" applyFont="1" applyFill="1" applyBorder="1" applyAlignment="1" applyProtection="1">
      <alignment horizontal="left" wrapText="1"/>
    </xf>
    <xf numFmtId="164" fontId="21" fillId="2" borderId="1" xfId="0" applyNumberFormat="1" applyFont="1" applyFill="1" applyBorder="1" applyAlignment="1" applyProtection="1">
      <alignment horizontal="left" wrapText="1"/>
    </xf>
    <xf numFmtId="0" fontId="29" fillId="2" borderId="0" xfId="0" applyFont="1" applyFill="1" applyAlignment="1">
      <alignment horizontal="left"/>
    </xf>
    <xf numFmtId="4" fontId="25" fillId="2" borderId="0" xfId="0" applyNumberFormat="1" applyFont="1" applyFill="1" applyAlignment="1">
      <alignment horizontal="center"/>
    </xf>
    <xf numFmtId="0" fontId="25" fillId="2" borderId="0" xfId="0" applyFont="1" applyFill="1" applyAlignment="1">
      <alignment horizontal="center"/>
    </xf>
    <xf numFmtId="0" fontId="25" fillId="2" borderId="0" xfId="0" applyFont="1" applyFill="1" applyBorder="1" applyAlignment="1">
      <alignment horizontal="left" wrapText="1"/>
    </xf>
    <xf numFmtId="49" fontId="25" fillId="2" borderId="0" xfId="0" applyNumberFormat="1" applyFont="1" applyFill="1" applyBorder="1" applyAlignment="1">
      <alignment horizontal="left"/>
    </xf>
    <xf numFmtId="4" fontId="21" fillId="2" borderId="0" xfId="0" applyNumberFormat="1" applyFont="1" applyFill="1" applyBorder="1" applyAlignment="1"/>
    <xf numFmtId="0" fontId="25" fillId="2" borderId="0" xfId="0" applyFont="1" applyFill="1" applyAlignment="1">
      <alignment horizontal="left" vertical="center"/>
    </xf>
    <xf numFmtId="49" fontId="25" fillId="2" borderId="0" xfId="0" applyNumberFormat="1" applyFont="1" applyFill="1" applyAlignment="1">
      <alignment horizontal="center"/>
    </xf>
    <xf numFmtId="2" fontId="25" fillId="2" borderId="0" xfId="0" applyNumberFormat="1" applyFont="1" applyFill="1" applyAlignment="1">
      <alignment horizontal="center"/>
    </xf>
    <xf numFmtId="4" fontId="21" fillId="2" borderId="0" xfId="0" applyNumberFormat="1" applyFont="1" applyFill="1" applyBorder="1" applyAlignment="1">
      <alignment horizontal="center"/>
    </xf>
    <xf numFmtId="4" fontId="25" fillId="2" borderId="0" xfId="0" applyNumberFormat="1" applyFont="1" applyFill="1" applyAlignment="1">
      <alignment horizontal="left" vertical="center"/>
    </xf>
    <xf numFmtId="4" fontId="25" fillId="2" borderId="0" xfId="0" applyNumberFormat="1" applyFont="1" applyFill="1" applyBorder="1" applyAlignment="1">
      <alignment horizontal="center"/>
    </xf>
    <xf numFmtId="49" fontId="22" fillId="2" borderId="1" xfId="0" applyNumberFormat="1" applyFont="1" applyFill="1" applyBorder="1" applyAlignment="1" applyProtection="1">
      <alignment wrapText="1"/>
    </xf>
    <xf numFmtId="0" fontId="16" fillId="2" borderId="0" xfId="0" applyFont="1" applyFill="1" applyBorder="1" applyAlignment="1">
      <alignment horizontal="center"/>
    </xf>
    <xf numFmtId="0" fontId="14" fillId="2" borderId="0" xfId="0" applyFont="1" applyFill="1" applyAlignment="1">
      <alignment horizontal="center"/>
    </xf>
    <xf numFmtId="4" fontId="16" fillId="2" borderId="0" xfId="0" applyNumberFormat="1" applyFont="1" applyFill="1" applyAlignment="1">
      <alignment horizontal="center"/>
    </xf>
    <xf numFmtId="4" fontId="14" fillId="2" borderId="0" xfId="0" applyNumberFormat="1" applyFont="1" applyFill="1" applyAlignment="1">
      <alignment horizontal="center"/>
    </xf>
    <xf numFmtId="4" fontId="16" fillId="2" borderId="0" xfId="0" applyNumberFormat="1" applyFont="1" applyFill="1" applyAlignment="1">
      <alignment horizontal="left"/>
    </xf>
    <xf numFmtId="4" fontId="14" fillId="2" borderId="0" xfId="0" applyNumberFormat="1" applyFont="1" applyFill="1" applyAlignment="1">
      <alignment horizontal="left"/>
    </xf>
    <xf numFmtId="0" fontId="14" fillId="2" borderId="0" xfId="0" applyFont="1" applyFill="1" applyAlignment="1">
      <alignment horizontal="left"/>
    </xf>
    <xf numFmtId="0" fontId="22" fillId="2" borderId="1" xfId="0" applyFont="1" applyFill="1" applyBorder="1" applyAlignment="1"/>
    <xf numFmtId="49" fontId="22" fillId="2" borderId="1" xfId="0" applyNumberFormat="1" applyFont="1" applyFill="1" applyBorder="1" applyAlignment="1"/>
    <xf numFmtId="0" fontId="23" fillId="2" borderId="1" xfId="0" applyFont="1" applyFill="1" applyBorder="1" applyAlignment="1">
      <alignment horizontal="left"/>
    </xf>
    <xf numFmtId="0" fontId="23" fillId="2" borderId="1" xfId="0" applyFont="1" applyFill="1" applyBorder="1" applyAlignment="1"/>
    <xf numFmtId="49" fontId="23" fillId="2" borderId="1" xfId="0" applyNumberFormat="1" applyFont="1" applyFill="1" applyBorder="1" applyAlignment="1"/>
    <xf numFmtId="0" fontId="23" fillId="2" borderId="1" xfId="0" applyFont="1" applyFill="1" applyBorder="1" applyAlignment="1">
      <alignment horizontal="left" wrapText="1"/>
    </xf>
    <xf numFmtId="0" fontId="16" fillId="2" borderId="0" xfId="0" applyFont="1" applyFill="1" applyAlignment="1">
      <alignment horizontal="left"/>
    </xf>
    <xf numFmtId="0" fontId="23" fillId="2" borderId="0" xfId="0" applyFont="1" applyFill="1" applyAlignment="1">
      <alignment horizontal="left" vertical="center"/>
    </xf>
    <xf numFmtId="0" fontId="23" fillId="2" borderId="0" xfId="0" applyFont="1" applyFill="1" applyAlignment="1">
      <alignment horizontal="center"/>
    </xf>
    <xf numFmtId="49" fontId="23" fillId="2" borderId="0" xfId="0" applyNumberFormat="1" applyFont="1" applyFill="1" applyAlignment="1">
      <alignment horizontal="center"/>
    </xf>
    <xf numFmtId="4" fontId="23" fillId="2" borderId="0" xfId="0" applyNumberFormat="1" applyFont="1" applyFill="1" applyAlignment="1">
      <alignment horizontal="center"/>
    </xf>
    <xf numFmtId="0" fontId="23" fillId="2" borderId="1" xfId="0" applyFont="1" applyFill="1" applyBorder="1" applyAlignment="1">
      <alignment horizontal="left" vertical="center"/>
    </xf>
    <xf numFmtId="0" fontId="23" fillId="2" borderId="16" xfId="0" applyFont="1" applyFill="1" applyBorder="1" applyAlignment="1">
      <alignment horizontal="center"/>
    </xf>
    <xf numFmtId="0" fontId="23" fillId="2" borderId="19" xfId="0" applyFont="1" applyFill="1" applyBorder="1" applyAlignment="1">
      <alignment horizontal="center"/>
    </xf>
    <xf numFmtId="0" fontId="23" fillId="2" borderId="17" xfId="0" applyFont="1" applyFill="1" applyBorder="1" applyAlignment="1">
      <alignment horizontal="center"/>
    </xf>
    <xf numFmtId="4" fontId="23" fillId="2" borderId="1" xfId="0" applyNumberFormat="1" applyFont="1" applyFill="1" applyBorder="1" applyAlignment="1">
      <alignment horizontal="center"/>
    </xf>
    <xf numFmtId="4" fontId="23" fillId="2" borderId="0" xfId="0" applyNumberFormat="1" applyFont="1" applyFill="1" applyAlignment="1">
      <alignment horizontal="center" vertical="center"/>
    </xf>
    <xf numFmtId="49" fontId="23" fillId="2" borderId="1" xfId="0" applyNumberFormat="1" applyFont="1" applyFill="1" applyBorder="1" applyAlignment="1" applyProtection="1">
      <alignment wrapText="1"/>
    </xf>
    <xf numFmtId="0" fontId="23" fillId="7" borderId="0" xfId="0" applyFont="1" applyFill="1" applyAlignment="1">
      <alignment horizontal="left" vertical="center"/>
    </xf>
    <xf numFmtId="0" fontId="22" fillId="2" borderId="1" xfId="0" applyFont="1" applyFill="1" applyBorder="1" applyAlignment="1">
      <alignment horizontal="left"/>
    </xf>
    <xf numFmtId="49" fontId="22" fillId="2" borderId="1" xfId="0" applyNumberFormat="1" applyFont="1" applyFill="1" applyBorder="1" applyAlignment="1">
      <alignment horizontal="left"/>
    </xf>
    <xf numFmtId="0" fontId="23" fillId="7" borderId="0" xfId="0" applyFont="1" applyFill="1" applyAlignment="1">
      <alignment horizontal="center"/>
    </xf>
    <xf numFmtId="4" fontId="23" fillId="7" borderId="1" xfId="0" applyNumberFormat="1" applyFont="1" applyFill="1" applyBorder="1" applyAlignment="1">
      <alignment horizontal="center"/>
    </xf>
    <xf numFmtId="49" fontId="23" fillId="7" borderId="0" xfId="0" applyNumberFormat="1" applyFont="1" applyFill="1" applyAlignment="1">
      <alignment horizontal="center"/>
    </xf>
    <xf numFmtId="0" fontId="23" fillId="11" borderId="1" xfId="0" applyFont="1" applyFill="1" applyBorder="1" applyAlignment="1">
      <alignment horizontal="left" vertical="center"/>
    </xf>
    <xf numFmtId="0" fontId="23" fillId="11" borderId="16" xfId="0" applyFont="1" applyFill="1" applyBorder="1" applyAlignment="1">
      <alignment horizontal="center"/>
    </xf>
    <xf numFmtId="0" fontId="23" fillId="11" borderId="19" xfId="0" applyFont="1" applyFill="1" applyBorder="1" applyAlignment="1">
      <alignment horizontal="center"/>
    </xf>
    <xf numFmtId="0" fontId="23" fillId="11" borderId="17" xfId="0" applyFont="1" applyFill="1" applyBorder="1" applyAlignment="1">
      <alignment horizontal="center"/>
    </xf>
    <xf numFmtId="0" fontId="23" fillId="11" borderId="0" xfId="0" applyFont="1" applyFill="1" applyAlignment="1">
      <alignment horizontal="center"/>
    </xf>
    <xf numFmtId="4" fontId="23" fillId="11" borderId="1" xfId="0" applyNumberFormat="1" applyFont="1" applyFill="1" applyBorder="1" applyAlignment="1">
      <alignment horizontal="center"/>
    </xf>
    <xf numFmtId="49" fontId="23" fillId="2" borderId="1" xfId="0" applyNumberFormat="1" applyFont="1" applyFill="1" applyBorder="1" applyAlignment="1">
      <alignment horizontal="left"/>
    </xf>
    <xf numFmtId="49" fontId="23" fillId="2" borderId="1" xfId="0" applyNumberFormat="1" applyFont="1" applyFill="1" applyBorder="1" applyAlignment="1" applyProtection="1">
      <alignment horizontal="left" wrapText="1"/>
    </xf>
    <xf numFmtId="0" fontId="23" fillId="2" borderId="0" xfId="0" applyFont="1" applyFill="1" applyAlignment="1">
      <alignment horizontal="left"/>
    </xf>
    <xf numFmtId="0" fontId="23" fillId="2" borderId="3" xfId="0" applyFont="1" applyFill="1" applyBorder="1" applyAlignment="1">
      <alignment vertical="center"/>
    </xf>
    <xf numFmtId="49" fontId="23" fillId="2" borderId="1" xfId="0" applyNumberFormat="1" applyFont="1" applyFill="1" applyBorder="1" applyAlignment="1">
      <alignment horizontal="left" wrapText="1"/>
    </xf>
    <xf numFmtId="0" fontId="23" fillId="2" borderId="1" xfId="0" applyFont="1" applyFill="1" applyBorder="1" applyAlignment="1">
      <alignment vertical="center"/>
    </xf>
    <xf numFmtId="0" fontId="22" fillId="2" borderId="0" xfId="0" applyFont="1" applyFill="1" applyBorder="1" applyAlignment="1">
      <alignment horizontal="left" vertical="center"/>
    </xf>
    <xf numFmtId="0" fontId="22" fillId="2" borderId="0" xfId="0" applyFont="1" applyFill="1" applyBorder="1" applyAlignment="1">
      <alignment horizontal="center"/>
    </xf>
    <xf numFmtId="0" fontId="22" fillId="2" borderId="0" xfId="0" applyFont="1" applyFill="1" applyAlignment="1">
      <alignment horizontal="center"/>
    </xf>
    <xf numFmtId="4" fontId="22" fillId="2" borderId="1" xfId="0" applyNumberFormat="1" applyFont="1" applyFill="1" applyBorder="1" applyAlignment="1">
      <alignment horizontal="center"/>
    </xf>
    <xf numFmtId="0" fontId="22" fillId="10" borderId="0" xfId="0" applyFont="1" applyFill="1" applyAlignment="1">
      <alignment horizontal="left" vertical="center"/>
    </xf>
    <xf numFmtId="0" fontId="22" fillId="10" borderId="0" xfId="0" applyFont="1" applyFill="1" applyAlignment="1">
      <alignment horizontal="center"/>
    </xf>
    <xf numFmtId="49" fontId="22" fillId="10" borderId="0" xfId="0" applyNumberFormat="1" applyFont="1" applyFill="1" applyAlignment="1">
      <alignment horizontal="center"/>
    </xf>
    <xf numFmtId="4" fontId="22" fillId="10" borderId="1" xfId="0" applyNumberFormat="1" applyFont="1" applyFill="1" applyBorder="1" applyAlignment="1">
      <alignment horizontal="center"/>
    </xf>
    <xf numFmtId="0" fontId="22" fillId="2" borderId="0" xfId="0" applyFont="1" applyFill="1" applyAlignment="1">
      <alignment horizontal="left" vertical="center"/>
    </xf>
    <xf numFmtId="49" fontId="22" fillId="2" borderId="0" xfId="0" applyNumberFormat="1" applyFont="1" applyFill="1" applyAlignment="1">
      <alignment horizontal="center"/>
    </xf>
    <xf numFmtId="49" fontId="23" fillId="2" borderId="23" xfId="0" applyNumberFormat="1" applyFont="1" applyFill="1" applyBorder="1" applyAlignment="1" applyProtection="1">
      <alignment horizontal="center" vertical="top" wrapText="1"/>
    </xf>
    <xf numFmtId="0" fontId="23" fillId="2" borderId="0" xfId="0" applyFont="1" applyFill="1" applyBorder="1" applyAlignment="1">
      <alignment horizontal="center"/>
    </xf>
    <xf numFmtId="49" fontId="23" fillId="0" borderId="1" xfId="0" applyNumberFormat="1" applyFont="1" applyBorder="1" applyAlignment="1" applyProtection="1">
      <alignment horizontal="left" wrapText="1"/>
    </xf>
    <xf numFmtId="4" fontId="22" fillId="8" borderId="0" xfId="0" applyNumberFormat="1" applyFont="1" applyFill="1" applyAlignment="1">
      <alignment horizontal="center" vertical="center"/>
    </xf>
    <xf numFmtId="4" fontId="22" fillId="8" borderId="2" xfId="0" applyNumberFormat="1" applyFont="1" applyFill="1" applyBorder="1" applyAlignment="1">
      <alignment horizontal="center"/>
    </xf>
    <xf numFmtId="49" fontId="22" fillId="2" borderId="0" xfId="0" applyNumberFormat="1" applyFont="1" applyFill="1" applyBorder="1" applyAlignment="1">
      <alignment horizontal="center"/>
    </xf>
    <xf numFmtId="4" fontId="22" fillId="2" borderId="0" xfId="0" applyNumberFormat="1" applyFont="1" applyFill="1" applyBorder="1" applyAlignment="1">
      <alignment horizontal="center"/>
    </xf>
    <xf numFmtId="0" fontId="23" fillId="2" borderId="0" xfId="0" applyFont="1" applyFill="1" applyBorder="1" applyAlignment="1">
      <alignment horizontal="left" vertical="center"/>
    </xf>
    <xf numFmtId="49" fontId="23" fillId="2" borderId="0" xfId="0" applyNumberFormat="1" applyFont="1" applyFill="1" applyBorder="1" applyAlignment="1">
      <alignment horizontal="center"/>
    </xf>
    <xf numFmtId="4" fontId="23" fillId="2" borderId="0" xfId="0" applyNumberFormat="1" applyFont="1" applyFill="1" applyBorder="1" applyAlignment="1">
      <alignment horizontal="center"/>
    </xf>
    <xf numFmtId="0" fontId="14" fillId="2" borderId="0" xfId="0" applyFont="1" applyFill="1" applyAlignment="1">
      <alignment horizontal="left" vertical="center"/>
    </xf>
    <xf numFmtId="49" fontId="14" fillId="2" borderId="0" xfId="0" applyNumberFormat="1" applyFont="1" applyFill="1" applyAlignment="1">
      <alignment horizontal="center"/>
    </xf>
    <xf numFmtId="2" fontId="14" fillId="2" borderId="0" xfId="0" applyNumberFormat="1" applyFont="1" applyFill="1" applyAlignment="1">
      <alignment horizontal="center"/>
    </xf>
    <xf numFmtId="4" fontId="14" fillId="7" borderId="0" xfId="0" applyNumberFormat="1" applyFont="1" applyFill="1" applyAlignment="1">
      <alignment horizontal="center"/>
    </xf>
    <xf numFmtId="0" fontId="14" fillId="7" borderId="0" xfId="0" applyFont="1" applyFill="1" applyAlignment="1">
      <alignment horizontal="center"/>
    </xf>
    <xf numFmtId="4" fontId="14" fillId="11" borderId="0" xfId="0" applyNumberFormat="1" applyFont="1" applyFill="1" applyAlignment="1">
      <alignment horizontal="center"/>
    </xf>
    <xf numFmtId="0" fontId="14" fillId="11" borderId="0" xfId="0" applyFont="1" applyFill="1" applyAlignment="1">
      <alignment horizontal="center"/>
    </xf>
    <xf numFmtId="4" fontId="14" fillId="2" borderId="0" xfId="0" applyNumberFormat="1" applyFont="1" applyFill="1" applyBorder="1" applyAlignment="1">
      <alignment horizontal="center"/>
    </xf>
    <xf numFmtId="0" fontId="16" fillId="2" borderId="0" xfId="0" applyFont="1" applyFill="1" applyAlignment="1">
      <alignment horizontal="center"/>
    </xf>
    <xf numFmtId="4" fontId="16" fillId="10" borderId="0" xfId="0" applyNumberFormat="1" applyFont="1" applyFill="1" applyAlignment="1">
      <alignment horizontal="center"/>
    </xf>
    <xf numFmtId="0" fontId="16" fillId="10" borderId="0" xfId="0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4" fontId="14" fillId="6" borderId="0" xfId="0" applyNumberFormat="1" applyFont="1" applyFill="1" applyAlignment="1">
      <alignment horizontal="center"/>
    </xf>
    <xf numFmtId="0" fontId="14" fillId="6" borderId="0" xfId="0" applyFont="1" applyFill="1" applyAlignment="1">
      <alignment horizontal="center"/>
    </xf>
    <xf numFmtId="4" fontId="16" fillId="8" borderId="0" xfId="0" applyNumberFormat="1" applyFont="1" applyFill="1" applyAlignment="1">
      <alignment horizontal="center"/>
    </xf>
    <xf numFmtId="0" fontId="16" fillId="8" borderId="0" xfId="0" applyFont="1" applyFill="1" applyAlignment="1">
      <alignment horizontal="center"/>
    </xf>
    <xf numFmtId="4" fontId="16" fillId="2" borderId="0" xfId="0" applyNumberFormat="1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/>
    </xf>
    <xf numFmtId="4" fontId="4" fillId="9" borderId="0" xfId="0" applyNumberFormat="1" applyFont="1" applyFill="1" applyAlignment="1">
      <alignment horizontal="left"/>
    </xf>
    <xf numFmtId="0" fontId="4" fillId="9" borderId="0" xfId="0" applyFont="1" applyFill="1" applyAlignment="1">
      <alignment horizontal="left"/>
    </xf>
    <xf numFmtId="4" fontId="28" fillId="3" borderId="0" xfId="0" applyNumberFormat="1" applyFont="1" applyFill="1" applyAlignment="1">
      <alignment horizontal="center"/>
    </xf>
    <xf numFmtId="0" fontId="24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/>
    </xf>
    <xf numFmtId="0" fontId="8" fillId="12" borderId="0" xfId="0" applyFont="1" applyFill="1" applyAlignment="1">
      <alignment horizontal="left"/>
    </xf>
    <xf numFmtId="49" fontId="23" fillId="2" borderId="1" xfId="0" applyNumberFormat="1" applyFont="1" applyFill="1" applyBorder="1" applyAlignment="1">
      <alignment horizontal="left" vertical="center"/>
    </xf>
    <xf numFmtId="0" fontId="22" fillId="2" borderId="1" xfId="0" applyFont="1" applyFill="1" applyBorder="1" applyAlignment="1">
      <alignment horizontal="left" vertical="center"/>
    </xf>
    <xf numFmtId="4" fontId="25" fillId="2" borderId="0" xfId="0" applyNumberFormat="1" applyFont="1" applyFill="1"/>
    <xf numFmtId="4" fontId="25" fillId="3" borderId="0" xfId="0" applyNumberFormat="1" applyFont="1" applyFill="1"/>
    <xf numFmtId="0" fontId="25" fillId="2" borderId="0" xfId="0" applyFont="1" applyFill="1"/>
    <xf numFmtId="0" fontId="25" fillId="2" borderId="0" xfId="0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horizontal="center" wrapText="1"/>
    </xf>
    <xf numFmtId="49" fontId="25" fillId="2" borderId="0" xfId="0" applyNumberFormat="1" applyFont="1" applyFill="1" applyBorder="1" applyAlignment="1">
      <alignment horizontal="center" wrapText="1"/>
    </xf>
    <xf numFmtId="0" fontId="25" fillId="2" borderId="18" xfId="0" applyFont="1" applyFill="1" applyBorder="1" applyAlignment="1">
      <alignment horizontal="left"/>
    </xf>
    <xf numFmtId="0" fontId="25" fillId="3" borderId="0" xfId="0" applyFont="1" applyFill="1" applyAlignment="1">
      <alignment horizontal="left"/>
    </xf>
    <xf numFmtId="4" fontId="24" fillId="2" borderId="0" xfId="0" applyNumberFormat="1" applyFont="1" applyFill="1" applyAlignment="1">
      <alignment horizontal="left"/>
    </xf>
    <xf numFmtId="4" fontId="24" fillId="3" borderId="0" xfId="0" applyNumberFormat="1" applyFont="1" applyFill="1" applyAlignment="1">
      <alignment horizontal="left"/>
    </xf>
    <xf numFmtId="0" fontId="24" fillId="3" borderId="0" xfId="0" applyFont="1" applyFill="1" applyAlignment="1">
      <alignment horizontal="left"/>
    </xf>
    <xf numFmtId="49" fontId="21" fillId="2" borderId="1" xfId="0" applyNumberFormat="1" applyFont="1" applyFill="1" applyBorder="1" applyAlignment="1">
      <alignment horizontal="left" wrapText="1"/>
    </xf>
    <xf numFmtId="49" fontId="21" fillId="2" borderId="16" xfId="0" applyNumberFormat="1" applyFont="1" applyFill="1" applyBorder="1" applyAlignment="1">
      <alignment horizontal="left" wrapText="1"/>
    </xf>
    <xf numFmtId="4" fontId="25" fillId="3" borderId="0" xfId="0" applyNumberFormat="1" applyFont="1" applyFill="1" applyAlignment="1">
      <alignment horizontal="left"/>
    </xf>
    <xf numFmtId="49" fontId="25" fillId="2" borderId="1" xfId="0" applyNumberFormat="1" applyFont="1" applyFill="1" applyBorder="1" applyAlignment="1">
      <alignment horizontal="left" wrapText="1"/>
    </xf>
    <xf numFmtId="4" fontId="21" fillId="3" borderId="0" xfId="0" applyNumberFormat="1" applyFont="1" applyFill="1" applyAlignment="1">
      <alignment horizontal="left"/>
    </xf>
    <xf numFmtId="0" fontId="21" fillId="3" borderId="0" xfId="0" applyFont="1" applyFill="1" applyAlignment="1">
      <alignment horizontal="left"/>
    </xf>
    <xf numFmtId="0" fontId="25" fillId="2" borderId="5" xfId="0" applyFont="1" applyFill="1" applyBorder="1" applyAlignment="1">
      <alignment horizontal="left" wrapText="1"/>
    </xf>
    <xf numFmtId="49" fontId="25" fillId="2" borderId="1" xfId="0" applyNumberFormat="1" applyFont="1" applyFill="1" applyBorder="1" applyAlignment="1">
      <alignment horizontal="left"/>
    </xf>
    <xf numFmtId="49" fontId="21" fillId="2" borderId="16" xfId="0" applyNumberFormat="1" applyFont="1" applyFill="1" applyBorder="1" applyAlignment="1" applyProtection="1">
      <alignment horizontal="left" wrapText="1"/>
    </xf>
    <xf numFmtId="0" fontId="21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4" fontId="26" fillId="3" borderId="0" xfId="0" applyNumberFormat="1" applyFont="1" applyFill="1" applyAlignment="1">
      <alignment horizontal="left"/>
    </xf>
    <xf numFmtId="4" fontId="27" fillId="2" borderId="0" xfId="0" applyNumberFormat="1" applyFont="1" applyFill="1" applyAlignment="1">
      <alignment horizontal="left"/>
    </xf>
    <xf numFmtId="4" fontId="27" fillId="3" borderId="0" xfId="0" applyNumberFormat="1" applyFont="1" applyFill="1" applyAlignment="1">
      <alignment horizontal="left"/>
    </xf>
    <xf numFmtId="0" fontId="20" fillId="3" borderId="0" xfId="0" applyFont="1" applyFill="1" applyAlignment="1">
      <alignment horizontal="left"/>
    </xf>
    <xf numFmtId="4" fontId="25" fillId="2" borderId="1" xfId="0" applyNumberFormat="1" applyFont="1" applyFill="1" applyBorder="1" applyAlignment="1">
      <alignment horizontal="left"/>
    </xf>
    <xf numFmtId="0" fontId="26" fillId="3" borderId="0" xfId="0" applyFont="1" applyFill="1" applyAlignment="1">
      <alignment horizontal="left"/>
    </xf>
    <xf numFmtId="0" fontId="27" fillId="3" borderId="0" xfId="0" applyFont="1" applyFill="1" applyAlignment="1">
      <alignment horizontal="left"/>
    </xf>
    <xf numFmtId="0" fontId="29" fillId="3" borderId="0" xfId="0" applyFont="1" applyFill="1" applyAlignment="1">
      <alignment horizontal="left"/>
    </xf>
    <xf numFmtId="49" fontId="25" fillId="0" borderId="4" xfId="0" applyNumberFormat="1" applyFont="1" applyBorder="1" applyAlignment="1" applyProtection="1">
      <alignment horizontal="center" vertical="center" wrapText="1"/>
    </xf>
    <xf numFmtId="4" fontId="31" fillId="2" borderId="1" xfId="0" applyNumberFormat="1" applyFont="1" applyFill="1" applyBorder="1" applyAlignment="1">
      <alignment horizontal="center"/>
    </xf>
    <xf numFmtId="4" fontId="30" fillId="2" borderId="1" xfId="0" applyNumberFormat="1" applyFont="1" applyFill="1" applyBorder="1" applyAlignment="1">
      <alignment horizontal="center"/>
    </xf>
    <xf numFmtId="4" fontId="5" fillId="13" borderId="0" xfId="0" applyNumberFormat="1" applyFont="1" applyFill="1" applyAlignment="1">
      <alignment horizontal="left"/>
    </xf>
    <xf numFmtId="0" fontId="5" fillId="13" borderId="0" xfId="0" applyFont="1" applyFill="1" applyAlignment="1">
      <alignment horizontal="left"/>
    </xf>
    <xf numFmtId="4" fontId="7" fillId="13" borderId="0" xfId="0" applyNumberFormat="1" applyFont="1" applyFill="1" applyAlignment="1">
      <alignment horizontal="left"/>
    </xf>
    <xf numFmtId="0" fontId="7" fillId="13" borderId="0" xfId="0" applyFont="1" applyFill="1" applyAlignment="1">
      <alignment horizontal="left"/>
    </xf>
    <xf numFmtId="4" fontId="12" fillId="13" borderId="0" xfId="0" applyNumberFormat="1" applyFont="1" applyFill="1" applyAlignment="1">
      <alignment horizontal="left"/>
    </xf>
    <xf numFmtId="0" fontId="12" fillId="13" borderId="0" xfId="0" applyFont="1" applyFill="1" applyAlignment="1">
      <alignment horizontal="left"/>
    </xf>
    <xf numFmtId="4" fontId="4" fillId="13" borderId="0" xfId="0" applyNumberFormat="1" applyFont="1" applyFill="1" applyAlignment="1">
      <alignment horizontal="left"/>
    </xf>
    <xf numFmtId="0" fontId="4" fillId="13" borderId="0" xfId="0" applyFont="1" applyFill="1" applyAlignment="1">
      <alignment horizontal="left"/>
    </xf>
    <xf numFmtId="4" fontId="13" fillId="13" borderId="0" xfId="0" applyNumberFormat="1" applyFont="1" applyFill="1" applyAlignment="1">
      <alignment horizontal="left"/>
    </xf>
    <xf numFmtId="0" fontId="13" fillId="13" borderId="0" xfId="0" applyFont="1" applyFill="1" applyAlignment="1">
      <alignment horizontal="left"/>
    </xf>
    <xf numFmtId="0" fontId="16" fillId="2" borderId="0" xfId="0" applyFont="1" applyFill="1" applyAlignment="1">
      <alignment horizontal="center"/>
    </xf>
    <xf numFmtId="49" fontId="25" fillId="2" borderId="4" xfId="0" applyNumberFormat="1" applyFont="1" applyFill="1" applyBorder="1" applyAlignment="1" applyProtection="1">
      <alignment horizontal="center" vertical="center" wrapText="1"/>
    </xf>
    <xf numFmtId="0" fontId="23" fillId="4" borderId="1" xfId="0" applyFont="1" applyFill="1" applyBorder="1" applyAlignment="1">
      <alignment horizontal="left" vertical="center"/>
    </xf>
    <xf numFmtId="0" fontId="23" fillId="4" borderId="0" xfId="0" applyFont="1" applyFill="1" applyAlignment="1">
      <alignment horizontal="center"/>
    </xf>
    <xf numFmtId="4" fontId="23" fillId="4" borderId="1" xfId="0" applyNumberFormat="1" applyFont="1" applyFill="1" applyBorder="1" applyAlignment="1">
      <alignment horizontal="center"/>
    </xf>
    <xf numFmtId="49" fontId="23" fillId="4" borderId="1" xfId="0" applyNumberFormat="1" applyFont="1" applyFill="1" applyBorder="1" applyAlignment="1">
      <alignment horizontal="left" vertical="center"/>
    </xf>
    <xf numFmtId="0" fontId="23" fillId="4" borderId="16" xfId="0" applyFont="1" applyFill="1" applyBorder="1" applyAlignment="1">
      <alignment horizontal="center"/>
    </xf>
    <xf numFmtId="0" fontId="23" fillId="4" borderId="19" xfId="0" applyFont="1" applyFill="1" applyBorder="1" applyAlignment="1">
      <alignment horizontal="center"/>
    </xf>
    <xf numFmtId="0" fontId="23" fillId="4" borderId="17" xfId="0" applyFont="1" applyFill="1" applyBorder="1" applyAlignment="1">
      <alignment horizontal="center"/>
    </xf>
    <xf numFmtId="4" fontId="22" fillId="14" borderId="1" xfId="0" applyNumberFormat="1" applyFont="1" applyFill="1" applyBorder="1" applyAlignment="1">
      <alignment horizontal="center"/>
    </xf>
    <xf numFmtId="4" fontId="20" fillId="2" borderId="1" xfId="0" applyNumberFormat="1" applyFont="1" applyFill="1" applyBorder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11" fillId="9" borderId="0" xfId="0" applyNumberFormat="1" applyFont="1" applyFill="1" applyAlignment="1">
      <alignment horizontal="left"/>
    </xf>
    <xf numFmtId="0" fontId="11" fillId="9" borderId="0" xfId="0" applyFont="1" applyFill="1" applyAlignment="1">
      <alignment horizontal="left"/>
    </xf>
    <xf numFmtId="4" fontId="7" fillId="9" borderId="0" xfId="0" applyNumberFormat="1" applyFont="1" applyFill="1" applyAlignment="1">
      <alignment horizontal="left"/>
    </xf>
    <xf numFmtId="0" fontId="7" fillId="9" borderId="0" xfId="0" applyFont="1" applyFill="1" applyAlignment="1">
      <alignment horizontal="left"/>
    </xf>
    <xf numFmtId="4" fontId="21" fillId="2" borderId="1" xfId="0" applyNumberFormat="1" applyFont="1" applyFill="1" applyBorder="1" applyAlignment="1" applyProtection="1">
      <alignment horizontal="left" wrapText="1"/>
    </xf>
    <xf numFmtId="4" fontId="25" fillId="2" borderId="1" xfId="0" applyNumberFormat="1" applyFont="1" applyFill="1" applyBorder="1" applyAlignment="1">
      <alignment horizontal="left" wrapText="1"/>
    </xf>
    <xf numFmtId="0" fontId="20" fillId="2" borderId="1" xfId="0" applyFont="1" applyFill="1" applyBorder="1" applyAlignment="1">
      <alignment horizontal="left"/>
    </xf>
    <xf numFmtId="49" fontId="20" fillId="2" borderId="1" xfId="0" applyNumberFormat="1" applyFont="1" applyFill="1" applyBorder="1" applyAlignment="1">
      <alignment horizontal="left"/>
    </xf>
    <xf numFmtId="0" fontId="25" fillId="2" borderId="16" xfId="0" applyFont="1" applyFill="1" applyBorder="1" applyAlignment="1">
      <alignment horizontal="left"/>
    </xf>
    <xf numFmtId="0" fontId="25" fillId="2" borderId="16" xfId="0" applyFont="1" applyFill="1" applyBorder="1" applyAlignment="1">
      <alignment horizontal="left" wrapText="1"/>
    </xf>
    <xf numFmtId="0" fontId="21" fillId="2" borderId="16" xfId="0" applyFont="1" applyFill="1" applyBorder="1" applyAlignment="1">
      <alignment horizontal="left" wrapText="1"/>
    </xf>
    <xf numFmtId="49" fontId="25" fillId="2" borderId="24" xfId="0" applyNumberFormat="1" applyFont="1" applyFill="1" applyBorder="1" applyAlignment="1" applyProtection="1">
      <alignment horizontal="left" wrapText="1"/>
    </xf>
    <xf numFmtId="0" fontId="25" fillId="2" borderId="25" xfId="0" applyFont="1" applyFill="1" applyBorder="1" applyAlignment="1">
      <alignment horizontal="left" wrapText="1"/>
    </xf>
    <xf numFmtId="49" fontId="21" fillId="2" borderId="24" xfId="0" applyNumberFormat="1" applyFont="1" applyFill="1" applyBorder="1" applyAlignment="1" applyProtection="1">
      <alignment horizontal="left" wrapText="1"/>
    </xf>
    <xf numFmtId="164" fontId="21" fillId="2" borderId="16" xfId="0" applyNumberFormat="1" applyFont="1" applyFill="1" applyBorder="1" applyAlignment="1" applyProtection="1">
      <alignment horizontal="left" wrapText="1"/>
    </xf>
    <xf numFmtId="0" fontId="25" fillId="2" borderId="16" xfId="0" applyFont="1" applyFill="1" applyBorder="1" applyAlignment="1">
      <alignment wrapText="1"/>
    </xf>
    <xf numFmtId="49" fontId="21" fillId="2" borderId="27" xfId="0" applyNumberFormat="1" applyFont="1" applyFill="1" applyBorder="1" applyAlignment="1" applyProtection="1">
      <alignment horizontal="left" vertical="top" wrapText="1"/>
    </xf>
    <xf numFmtId="164" fontId="21" fillId="2" borderId="24" xfId="0" applyNumberFormat="1" applyFont="1" applyFill="1" applyBorder="1" applyAlignment="1" applyProtection="1">
      <alignment horizontal="left" wrapText="1"/>
    </xf>
    <xf numFmtId="164" fontId="5" fillId="2" borderId="16" xfId="0" applyNumberFormat="1" applyFont="1" applyFill="1" applyBorder="1" applyAlignment="1" applyProtection="1">
      <alignment horizontal="left" vertical="top" wrapText="1"/>
    </xf>
    <xf numFmtId="0" fontId="21" fillId="2" borderId="16" xfId="0" applyFont="1" applyFill="1" applyBorder="1" applyAlignment="1">
      <alignment horizontal="left"/>
    </xf>
    <xf numFmtId="0" fontId="25" fillId="2" borderId="2" xfId="0" applyFont="1" applyFill="1" applyBorder="1" applyAlignment="1">
      <alignment horizontal="center" wrapText="1"/>
    </xf>
    <xf numFmtId="4" fontId="21" fillId="2" borderId="1" xfId="0" applyNumberFormat="1" applyFont="1" applyFill="1" applyBorder="1" applyAlignment="1">
      <alignment horizontal="left" wrapText="1"/>
    </xf>
    <xf numFmtId="49" fontId="24" fillId="2" borderId="1" xfId="0" applyNumberFormat="1" applyFont="1" applyFill="1" applyBorder="1" applyAlignment="1"/>
    <xf numFmtId="49" fontId="24" fillId="2" borderId="1" xfId="0" applyNumberFormat="1" applyFont="1" applyFill="1" applyBorder="1" applyAlignment="1" applyProtection="1">
      <alignment wrapText="1"/>
    </xf>
    <xf numFmtId="49" fontId="20" fillId="2" borderId="1" xfId="0" applyNumberFormat="1" applyFont="1" applyFill="1" applyBorder="1" applyAlignment="1"/>
    <xf numFmtId="0" fontId="24" fillId="2" borderId="1" xfId="0" applyFont="1" applyFill="1" applyBorder="1" applyAlignment="1"/>
    <xf numFmtId="0" fontId="20" fillId="2" borderId="1" xfId="0" applyFont="1" applyFill="1" applyBorder="1" applyAlignment="1"/>
    <xf numFmtId="49" fontId="32" fillId="0" borderId="4" xfId="0" applyNumberFormat="1" applyFont="1" applyBorder="1" applyAlignment="1" applyProtection="1">
      <alignment horizontal="center" vertical="center" wrapText="1"/>
    </xf>
    <xf numFmtId="49" fontId="32" fillId="0" borderId="0" xfId="0" applyNumberFormat="1" applyFont="1" applyBorder="1" applyAlignment="1" applyProtection="1">
      <alignment horizontal="center" vertical="center" wrapText="1"/>
    </xf>
    <xf numFmtId="4" fontId="29" fillId="2" borderId="1" xfId="0" applyNumberFormat="1" applyFont="1" applyFill="1" applyBorder="1" applyAlignment="1">
      <alignment horizontal="center"/>
    </xf>
    <xf numFmtId="4" fontId="32" fillId="0" borderId="4" xfId="0" applyNumberFormat="1" applyFont="1" applyBorder="1" applyAlignment="1" applyProtection="1">
      <alignment horizontal="center" vertical="center" wrapText="1"/>
    </xf>
    <xf numFmtId="4" fontId="32" fillId="0" borderId="0" xfId="0" applyNumberFormat="1" applyFont="1" applyBorder="1" applyAlignment="1" applyProtection="1">
      <alignment horizontal="center" vertical="center" wrapText="1"/>
    </xf>
    <xf numFmtId="4" fontId="44" fillId="2" borderId="0" xfId="0" applyNumberFormat="1" applyFont="1" applyFill="1" applyBorder="1" applyAlignment="1">
      <alignment horizontal="center"/>
    </xf>
    <xf numFmtId="4" fontId="35" fillId="2" borderId="0" xfId="0" applyNumberFormat="1" applyFont="1" applyFill="1" applyBorder="1" applyAlignment="1">
      <alignment horizontal="center"/>
    </xf>
    <xf numFmtId="49" fontId="51" fillId="2" borderId="1" xfId="0" applyNumberFormat="1" applyFont="1" applyFill="1" applyBorder="1" applyAlignment="1" applyProtection="1">
      <alignment wrapText="1"/>
    </xf>
    <xf numFmtId="4" fontId="27" fillId="5" borderId="0" xfId="0" applyNumberFormat="1" applyFont="1" applyFill="1" applyAlignment="1">
      <alignment horizontal="center"/>
    </xf>
    <xf numFmtId="4" fontId="27" fillId="2" borderId="1" xfId="0" applyNumberFormat="1" applyFont="1" applyFill="1" applyBorder="1" applyAlignment="1">
      <alignment horizontal="center"/>
    </xf>
    <xf numFmtId="4" fontId="14" fillId="15" borderId="0" xfId="0" applyNumberFormat="1" applyFont="1" applyFill="1" applyAlignment="1">
      <alignment horizontal="center"/>
    </xf>
    <xf numFmtId="49" fontId="22" fillId="2" borderId="29" xfId="0" applyNumberFormat="1" applyFont="1" applyFill="1" applyBorder="1" applyAlignment="1" applyProtection="1">
      <alignment wrapText="1"/>
    </xf>
    <xf numFmtId="4" fontId="11" fillId="2" borderId="0" xfId="0" applyNumberFormat="1" applyFont="1" applyFill="1" applyAlignment="1">
      <alignment horizontal="left"/>
    </xf>
    <xf numFmtId="4" fontId="7" fillId="2" borderId="0" xfId="0" applyNumberFormat="1" applyFont="1" applyFill="1" applyAlignment="1">
      <alignment horizontal="left"/>
    </xf>
    <xf numFmtId="4" fontId="8" fillId="12" borderId="0" xfId="0" applyNumberFormat="1" applyFont="1" applyFill="1" applyAlignment="1">
      <alignment horizontal="left"/>
    </xf>
    <xf numFmtId="4" fontId="34" fillId="0" borderId="0" xfId="0" applyNumberFormat="1" applyFont="1" applyBorder="1" applyAlignment="1" applyProtection="1">
      <alignment horizontal="center" vertical="center" wrapText="1"/>
    </xf>
    <xf numFmtId="49" fontId="34" fillId="0" borderId="0" xfId="0" applyNumberFormat="1" applyFont="1" applyBorder="1" applyAlignment="1" applyProtection="1">
      <alignment horizontal="center" vertical="center" wrapText="1"/>
    </xf>
    <xf numFmtId="4" fontId="3" fillId="12" borderId="1" xfId="0" applyNumberFormat="1" applyFont="1" applyFill="1" applyBorder="1"/>
    <xf numFmtId="4" fontId="5" fillId="12" borderId="0" xfId="0" applyNumberFormat="1" applyFont="1" applyFill="1" applyAlignment="1">
      <alignment horizontal="center"/>
    </xf>
    <xf numFmtId="4" fontId="14" fillId="12" borderId="0" xfId="0" applyNumberFormat="1" applyFont="1" applyFill="1" applyAlignment="1">
      <alignment horizontal="center"/>
    </xf>
    <xf numFmtId="4" fontId="52" fillId="12" borderId="4" xfId="0" applyNumberFormat="1" applyFont="1" applyFill="1" applyBorder="1" applyAlignment="1" applyProtection="1">
      <alignment horizontal="center" vertical="center" wrapText="1"/>
    </xf>
    <xf numFmtId="4" fontId="32" fillId="12" borderId="4" xfId="0" applyNumberFormat="1" applyFont="1" applyFill="1" applyBorder="1" applyAlignment="1" applyProtection="1">
      <alignment horizontal="center" vertical="center" wrapText="1"/>
    </xf>
    <xf numFmtId="4" fontId="32" fillId="12" borderId="0" xfId="0" applyNumberFormat="1" applyFont="1" applyFill="1" applyBorder="1" applyAlignment="1" applyProtection="1">
      <alignment horizontal="center" vertical="center" wrapText="1"/>
    </xf>
    <xf numFmtId="4" fontId="14" fillId="3" borderId="0" xfId="0" applyNumberFormat="1" applyFont="1" applyFill="1" applyAlignment="1">
      <alignment horizontal="center"/>
    </xf>
    <xf numFmtId="4" fontId="5" fillId="3" borderId="0" xfId="0" applyNumberFormat="1" applyFont="1" applyFill="1" applyAlignment="1">
      <alignment horizontal="center"/>
    </xf>
    <xf numFmtId="0" fontId="14" fillId="3" borderId="0" xfId="0" applyFont="1" applyFill="1" applyAlignment="1">
      <alignment horizontal="center"/>
    </xf>
    <xf numFmtId="4" fontId="45" fillId="2" borderId="0" xfId="0" applyNumberFormat="1" applyFont="1" applyFill="1" applyBorder="1" applyAlignment="1">
      <alignment horizontal="left"/>
    </xf>
    <xf numFmtId="0" fontId="20" fillId="2" borderId="3" xfId="0" applyFont="1" applyFill="1" applyBorder="1" applyAlignment="1">
      <alignment vertical="center"/>
    </xf>
    <xf numFmtId="4" fontId="56" fillId="0" borderId="0" xfId="0" applyNumberFormat="1" applyFont="1" applyBorder="1" applyAlignment="1" applyProtection="1">
      <alignment wrapText="1"/>
    </xf>
    <xf numFmtId="4" fontId="23" fillId="2" borderId="0" xfId="0" applyNumberFormat="1" applyFont="1" applyFill="1" applyAlignment="1">
      <alignment horizontal="center"/>
    </xf>
    <xf numFmtId="4" fontId="13" fillId="16" borderId="0" xfId="0" applyNumberFormat="1" applyFont="1" applyFill="1" applyAlignment="1">
      <alignment horizontal="left"/>
    </xf>
    <xf numFmtId="0" fontId="13" fillId="16" borderId="0" xfId="0" applyFont="1" applyFill="1" applyAlignment="1">
      <alignment horizontal="left"/>
    </xf>
    <xf numFmtId="4" fontId="52" fillId="2" borderId="4" xfId="0" applyNumberFormat="1" applyFont="1" applyFill="1" applyBorder="1" applyAlignment="1" applyProtection="1">
      <alignment horizontal="center" vertical="center" wrapText="1"/>
    </xf>
    <xf numFmtId="4" fontId="3" fillId="2" borderId="28" xfId="0" applyNumberFormat="1" applyFont="1" applyFill="1" applyBorder="1"/>
    <xf numFmtId="4" fontId="3" fillId="2" borderId="1" xfId="0" applyNumberFormat="1" applyFont="1" applyFill="1" applyBorder="1"/>
    <xf numFmtId="4" fontId="57" fillId="0" borderId="31" xfId="0" applyNumberFormat="1" applyFont="1" applyBorder="1" applyAlignment="1" applyProtection="1">
      <alignment horizontal="right"/>
    </xf>
    <xf numFmtId="0" fontId="16" fillId="2" borderId="0" xfId="0" applyFont="1" applyFill="1" applyBorder="1" applyAlignment="1">
      <alignment horizontal="center"/>
    </xf>
    <xf numFmtId="4" fontId="25" fillId="0" borderId="0" xfId="0" applyNumberFormat="1" applyFont="1" applyBorder="1" applyAlignment="1" applyProtection="1">
      <alignment horizontal="center" vertical="center" wrapText="1"/>
    </xf>
    <xf numFmtId="4" fontId="32" fillId="0" borderId="22" xfId="0" applyNumberFormat="1" applyFont="1" applyBorder="1" applyAlignment="1" applyProtection="1">
      <alignment horizontal="center" vertical="center" wrapText="1"/>
    </xf>
    <xf numFmtId="4" fontId="52" fillId="12" borderId="22" xfId="0" applyNumberFormat="1" applyFont="1" applyFill="1" applyBorder="1" applyAlignment="1" applyProtection="1">
      <alignment horizontal="center" vertical="center" wrapText="1"/>
    </xf>
    <xf numFmtId="4" fontId="3" fillId="3" borderId="17" xfId="0" applyNumberFormat="1" applyFont="1" applyFill="1" applyBorder="1"/>
    <xf numFmtId="4" fontId="20" fillId="2" borderId="0" xfId="0" applyNumberFormat="1" applyFont="1" applyFill="1" applyBorder="1" applyAlignment="1">
      <alignment horizontal="center"/>
    </xf>
    <xf numFmtId="0" fontId="20" fillId="2" borderId="0" xfId="0" applyFont="1" applyFill="1" applyBorder="1" applyAlignment="1">
      <alignment horizontal="center"/>
    </xf>
    <xf numFmtId="4" fontId="37" fillId="2" borderId="0" xfId="0" applyNumberFormat="1" applyFont="1" applyFill="1" applyBorder="1" applyAlignment="1">
      <alignment horizontal="left"/>
    </xf>
    <xf numFmtId="0" fontId="14" fillId="2" borderId="0" xfId="0" applyFont="1" applyFill="1" applyBorder="1" applyAlignment="1">
      <alignment horizontal="left"/>
    </xf>
    <xf numFmtId="4" fontId="35" fillId="2" borderId="0" xfId="0" applyNumberFormat="1" applyFont="1" applyFill="1" applyBorder="1" applyAlignment="1">
      <alignment horizontal="left"/>
    </xf>
    <xf numFmtId="4" fontId="14" fillId="2" borderId="0" xfId="0" applyNumberFormat="1" applyFont="1" applyFill="1" applyBorder="1" applyAlignment="1">
      <alignment horizontal="left"/>
    </xf>
    <xf numFmtId="4" fontId="43" fillId="2" borderId="0" xfId="0" applyNumberFormat="1" applyFont="1" applyFill="1" applyBorder="1" applyAlignment="1">
      <alignment horizontal="left"/>
    </xf>
    <xf numFmtId="4" fontId="36" fillId="2" borderId="0" xfId="0" applyNumberFormat="1" applyFont="1" applyFill="1" applyBorder="1" applyAlignment="1">
      <alignment horizontal="left"/>
    </xf>
    <xf numFmtId="4" fontId="53" fillId="0" borderId="0" xfId="0" applyNumberFormat="1" applyFont="1" applyBorder="1" applyAlignment="1" applyProtection="1">
      <alignment horizontal="right" wrapText="1"/>
    </xf>
    <xf numFmtId="0" fontId="37" fillId="2" borderId="0" xfId="0" applyFont="1" applyFill="1" applyBorder="1" applyAlignment="1">
      <alignment horizontal="left"/>
    </xf>
    <xf numFmtId="0" fontId="36" fillId="2" borderId="0" xfId="0" applyFont="1" applyFill="1" applyBorder="1" applyAlignment="1">
      <alignment horizontal="left"/>
    </xf>
    <xf numFmtId="4" fontId="38" fillId="9" borderId="0" xfId="0" applyNumberFormat="1" applyFont="1" applyFill="1" applyBorder="1" applyAlignment="1">
      <alignment horizontal="left"/>
    </xf>
    <xf numFmtId="0" fontId="38" fillId="9" borderId="0" xfId="0" applyFont="1" applyFill="1" applyBorder="1" applyAlignment="1">
      <alignment horizontal="left"/>
    </xf>
    <xf numFmtId="0" fontId="9" fillId="9" borderId="0" xfId="0" applyFont="1" applyFill="1" applyBorder="1" applyAlignment="1">
      <alignment horizontal="left"/>
    </xf>
    <xf numFmtId="4" fontId="39" fillId="9" borderId="0" xfId="0" applyNumberFormat="1" applyFont="1" applyFill="1" applyBorder="1" applyAlignment="1">
      <alignment horizontal="left"/>
    </xf>
    <xf numFmtId="0" fontId="39" fillId="9" borderId="0" xfId="0" applyFont="1" applyFill="1" applyBorder="1" applyAlignment="1">
      <alignment horizontal="left"/>
    </xf>
    <xf numFmtId="0" fontId="10" fillId="9" borderId="0" xfId="0" applyFont="1" applyFill="1" applyBorder="1" applyAlignment="1">
      <alignment horizontal="left"/>
    </xf>
    <xf numFmtId="0" fontId="40" fillId="13" borderId="0" xfId="0" applyFont="1" applyFill="1" applyBorder="1" applyAlignment="1">
      <alignment horizontal="left"/>
    </xf>
    <xf numFmtId="0" fontId="7" fillId="13" borderId="0" xfId="0" applyFont="1" applyFill="1" applyBorder="1" applyAlignment="1">
      <alignment horizontal="left"/>
    </xf>
    <xf numFmtId="0" fontId="40" fillId="4" borderId="0" xfId="0" applyFont="1" applyFill="1" applyBorder="1" applyAlignment="1">
      <alignment horizontal="left"/>
    </xf>
    <xf numFmtId="0" fontId="7" fillId="4" borderId="0" xfId="0" applyFont="1" applyFill="1" applyBorder="1" applyAlignment="1">
      <alignment horizontal="left"/>
    </xf>
    <xf numFmtId="0" fontId="41" fillId="2" borderId="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left"/>
    </xf>
    <xf numFmtId="0" fontId="40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42" fillId="2" borderId="0" xfId="0" applyFont="1" applyFill="1" applyBorder="1" applyAlignment="1">
      <alignment horizontal="left"/>
    </xf>
    <xf numFmtId="0" fontId="18" fillId="2" borderId="0" xfId="0" applyFont="1" applyFill="1" applyBorder="1" applyAlignment="1">
      <alignment horizontal="left"/>
    </xf>
    <xf numFmtId="4" fontId="37" fillId="9" borderId="0" xfId="0" applyNumberFormat="1" applyFont="1" applyFill="1" applyBorder="1" applyAlignment="1">
      <alignment horizontal="left"/>
    </xf>
    <xf numFmtId="0" fontId="37" fillId="9" borderId="0" xfId="0" applyFont="1" applyFill="1" applyBorder="1" applyAlignment="1">
      <alignment horizontal="left"/>
    </xf>
    <xf numFmtId="0" fontId="5" fillId="9" borderId="0" xfId="0" applyFont="1" applyFill="1" applyBorder="1" applyAlignment="1">
      <alignment horizontal="left"/>
    </xf>
    <xf numFmtId="4" fontId="36" fillId="9" borderId="0" xfId="0" applyNumberFormat="1" applyFont="1" applyFill="1" applyBorder="1" applyAlignment="1">
      <alignment horizontal="left"/>
    </xf>
    <xf numFmtId="0" fontId="36" fillId="9" borderId="0" xfId="0" applyFont="1" applyFill="1" applyBorder="1" applyAlignment="1">
      <alignment horizontal="left"/>
    </xf>
    <xf numFmtId="0" fontId="4" fillId="9" borderId="0" xfId="0" applyFont="1" applyFill="1" applyBorder="1" applyAlignment="1">
      <alignment horizontal="left"/>
    </xf>
    <xf numFmtId="4" fontId="37" fillId="13" borderId="0" xfId="0" applyNumberFormat="1" applyFont="1" applyFill="1" applyBorder="1" applyAlignment="1">
      <alignment horizontal="left"/>
    </xf>
    <xf numFmtId="0" fontId="37" fillId="13" borderId="0" xfId="0" applyFont="1" applyFill="1" applyBorder="1" applyAlignment="1">
      <alignment horizontal="left"/>
    </xf>
    <xf numFmtId="0" fontId="5" fillId="13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35" fillId="2" borderId="0" xfId="0" applyFont="1" applyFill="1" applyBorder="1" applyAlignment="1">
      <alignment horizontal="left"/>
    </xf>
    <xf numFmtId="0" fontId="44" fillId="2" borderId="0" xfId="0" applyFont="1" applyFill="1" applyBorder="1" applyAlignment="1">
      <alignment horizontal="left"/>
    </xf>
    <xf numFmtId="0" fontId="16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4" fontId="46" fillId="2" borderId="0" xfId="0" applyNumberFormat="1" applyFont="1" applyFill="1" applyBorder="1" applyAlignment="1">
      <alignment horizontal="left"/>
    </xf>
    <xf numFmtId="0" fontId="46" fillId="2" borderId="0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left"/>
    </xf>
    <xf numFmtId="4" fontId="39" fillId="2" borderId="0" xfId="0" applyNumberFormat="1" applyFont="1" applyFill="1" applyBorder="1" applyAlignment="1">
      <alignment horizontal="left"/>
    </xf>
    <xf numFmtId="0" fontId="39" fillId="2" borderId="0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4" fontId="47" fillId="2" borderId="0" xfId="0" applyNumberFormat="1" applyFont="1" applyFill="1" applyBorder="1" applyAlignment="1">
      <alignment horizontal="left"/>
    </xf>
    <xf numFmtId="0" fontId="13" fillId="2" borderId="0" xfId="0" applyFont="1" applyFill="1" applyBorder="1" applyAlignment="1">
      <alignment horizontal="left"/>
    </xf>
    <xf numFmtId="4" fontId="41" fillId="9" borderId="0" xfId="0" applyNumberFormat="1" applyFont="1" applyFill="1" applyBorder="1" applyAlignment="1">
      <alignment horizontal="left"/>
    </xf>
    <xf numFmtId="0" fontId="11" fillId="9" borderId="0" xfId="0" applyFont="1" applyFill="1" applyBorder="1" applyAlignment="1">
      <alignment horizontal="left"/>
    </xf>
    <xf numFmtId="4" fontId="43" fillId="12" borderId="0" xfId="0" applyNumberFormat="1" applyFont="1" applyFill="1" applyBorder="1" applyAlignment="1">
      <alignment horizontal="left"/>
    </xf>
    <xf numFmtId="0" fontId="8" fillId="12" borderId="0" xfId="0" applyFont="1" applyFill="1" applyBorder="1" applyAlignment="1">
      <alignment horizontal="left"/>
    </xf>
    <xf numFmtId="4" fontId="12" fillId="2" borderId="0" xfId="0" applyNumberFormat="1" applyFont="1" applyFill="1" applyBorder="1" applyAlignment="1">
      <alignment horizontal="left"/>
    </xf>
    <xf numFmtId="4" fontId="40" fillId="9" borderId="0" xfId="0" applyNumberFormat="1" applyFont="1" applyFill="1" applyBorder="1" applyAlignment="1">
      <alignment horizontal="left"/>
    </xf>
    <xf numFmtId="0" fontId="7" fillId="9" borderId="0" xfId="0" applyFont="1" applyFill="1" applyBorder="1" applyAlignment="1">
      <alignment horizontal="left"/>
    </xf>
    <xf numFmtId="4" fontId="13" fillId="2" borderId="0" xfId="0" applyNumberFormat="1" applyFont="1" applyFill="1" applyBorder="1" applyAlignment="1">
      <alignment horizontal="left"/>
    </xf>
    <xf numFmtId="4" fontId="46" fillId="13" borderId="0" xfId="0" applyNumberFormat="1" applyFont="1" applyFill="1" applyBorder="1" applyAlignment="1">
      <alignment horizontal="left"/>
    </xf>
    <xf numFmtId="0" fontId="12" fillId="13" borderId="0" xfId="0" applyFont="1" applyFill="1" applyBorder="1" applyAlignment="1">
      <alignment horizontal="left"/>
    </xf>
    <xf numFmtId="4" fontId="49" fillId="9" borderId="0" xfId="0" applyNumberFormat="1" applyFont="1" applyFill="1" applyBorder="1" applyAlignment="1">
      <alignment horizontal="left"/>
    </xf>
    <xf numFmtId="0" fontId="15" fillId="9" borderId="0" xfId="0" applyFont="1" applyFill="1" applyBorder="1" applyAlignment="1">
      <alignment horizontal="left"/>
    </xf>
    <xf numFmtId="4" fontId="36" fillId="13" borderId="0" xfId="0" applyNumberFormat="1" applyFont="1" applyFill="1" applyBorder="1" applyAlignment="1">
      <alignment horizontal="left"/>
    </xf>
    <xf numFmtId="0" fontId="4" fillId="13" borderId="0" xfId="0" applyFont="1" applyFill="1" applyBorder="1" applyAlignment="1">
      <alignment horizontal="left"/>
    </xf>
    <xf numFmtId="4" fontId="50" fillId="9" borderId="0" xfId="0" applyNumberFormat="1" applyFont="1" applyFill="1" applyBorder="1" applyAlignment="1">
      <alignment horizontal="left"/>
    </xf>
    <xf numFmtId="0" fontId="17" fillId="9" borderId="0" xfId="0" applyFont="1" applyFill="1" applyBorder="1" applyAlignment="1">
      <alignment horizontal="left"/>
    </xf>
    <xf numFmtId="4" fontId="47" fillId="13" borderId="0" xfId="0" applyNumberFormat="1" applyFont="1" applyFill="1" applyBorder="1" applyAlignment="1">
      <alignment horizontal="left"/>
    </xf>
    <xf numFmtId="0" fontId="13" fillId="13" borderId="0" xfId="0" applyFont="1" applyFill="1" applyBorder="1" applyAlignment="1">
      <alignment horizontal="left"/>
    </xf>
    <xf numFmtId="4" fontId="47" fillId="16" borderId="0" xfId="0" applyNumberFormat="1" applyFont="1" applyFill="1" applyBorder="1" applyAlignment="1">
      <alignment horizontal="left"/>
    </xf>
    <xf numFmtId="0" fontId="13" fillId="16" borderId="0" xfId="0" applyFont="1" applyFill="1" applyBorder="1" applyAlignment="1">
      <alignment horizontal="left"/>
    </xf>
    <xf numFmtId="0" fontId="47" fillId="2" borderId="0" xfId="0" applyFont="1" applyFill="1" applyBorder="1" applyAlignment="1">
      <alignment horizontal="left"/>
    </xf>
    <xf numFmtId="0" fontId="48" fillId="9" borderId="0" xfId="0" applyFont="1" applyFill="1" applyBorder="1" applyAlignment="1">
      <alignment horizontal="left"/>
    </xf>
    <xf numFmtId="0" fontId="19" fillId="9" borderId="0" xfId="0" applyFont="1" applyFill="1" applyBorder="1" applyAlignment="1">
      <alignment horizontal="left"/>
    </xf>
    <xf numFmtId="4" fontId="37" fillId="2" borderId="0" xfId="0" applyNumberFormat="1" applyFont="1" applyFill="1" applyBorder="1" applyAlignment="1">
      <alignment horizontal="center"/>
    </xf>
    <xf numFmtId="0" fontId="37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4" fontId="28" fillId="0" borderId="0" xfId="0" applyNumberFormat="1" applyFont="1" applyBorder="1" applyAlignment="1" applyProtection="1">
      <alignment horizontal="center" vertical="center" wrapText="1"/>
    </xf>
    <xf numFmtId="4" fontId="23" fillId="11" borderId="0" xfId="0" applyNumberFormat="1" applyFont="1" applyFill="1" applyBorder="1" applyAlignment="1">
      <alignment horizontal="center"/>
    </xf>
    <xf numFmtId="4" fontId="35" fillId="11" borderId="0" xfId="0" applyNumberFormat="1" applyFont="1" applyFill="1" applyBorder="1" applyAlignment="1">
      <alignment horizontal="center"/>
    </xf>
    <xf numFmtId="0" fontId="14" fillId="11" borderId="0" xfId="0" applyFont="1" applyFill="1" applyBorder="1" applyAlignment="1">
      <alignment horizontal="center"/>
    </xf>
    <xf numFmtId="4" fontId="28" fillId="3" borderId="0" xfId="0" applyNumberFormat="1" applyFont="1" applyFill="1" applyBorder="1" applyAlignment="1" applyProtection="1">
      <alignment horizontal="center" vertical="center" wrapText="1"/>
    </xf>
    <xf numFmtId="4" fontId="34" fillId="3" borderId="0" xfId="0" applyNumberFormat="1" applyFont="1" applyFill="1" applyBorder="1" applyAlignment="1" applyProtection="1">
      <alignment horizontal="center" vertical="center" wrapText="1"/>
    </xf>
    <xf numFmtId="49" fontId="32" fillId="3" borderId="0" xfId="0" applyNumberFormat="1" applyFont="1" applyFill="1" applyBorder="1" applyAlignment="1" applyProtection="1">
      <alignment horizontal="center" vertical="center" wrapText="1"/>
    </xf>
    <xf numFmtId="4" fontId="14" fillId="3" borderId="0" xfId="0" applyNumberFormat="1" applyFont="1" applyFill="1" applyBorder="1" applyAlignment="1">
      <alignment horizontal="center"/>
    </xf>
    <xf numFmtId="4" fontId="28" fillId="3" borderId="0" xfId="0" applyNumberFormat="1" applyFont="1" applyFill="1" applyBorder="1" applyAlignment="1">
      <alignment horizontal="center"/>
    </xf>
    <xf numFmtId="4" fontId="34" fillId="3" borderId="0" xfId="0" applyNumberFormat="1" applyFont="1" applyFill="1" applyBorder="1" applyAlignment="1">
      <alignment horizontal="center"/>
    </xf>
    <xf numFmtId="0" fontId="33" fillId="3" borderId="0" xfId="0" applyFont="1" applyFill="1" applyBorder="1" applyAlignment="1">
      <alignment horizontal="center"/>
    </xf>
    <xf numFmtId="4" fontId="22" fillId="3" borderId="0" xfId="0" applyNumberFormat="1" applyFont="1" applyFill="1" applyBorder="1" applyAlignment="1">
      <alignment horizontal="center"/>
    </xf>
    <xf numFmtId="4" fontId="44" fillId="3" borderId="0" xfId="0" applyNumberFormat="1" applyFont="1" applyFill="1" applyBorder="1" applyAlignment="1">
      <alignment horizontal="center"/>
    </xf>
    <xf numFmtId="0" fontId="16" fillId="3" borderId="0" xfId="0" applyFont="1" applyFill="1" applyBorder="1" applyAlignment="1">
      <alignment horizontal="center"/>
    </xf>
    <xf numFmtId="4" fontId="22" fillId="10" borderId="0" xfId="0" applyNumberFormat="1" applyFont="1" applyFill="1" applyBorder="1" applyAlignment="1">
      <alignment horizontal="center"/>
    </xf>
    <xf numFmtId="4" fontId="44" fillId="10" borderId="0" xfId="0" applyNumberFormat="1" applyFont="1" applyFill="1" applyBorder="1" applyAlignment="1">
      <alignment horizontal="center"/>
    </xf>
    <xf numFmtId="0" fontId="16" fillId="10" borderId="0" xfId="0" applyFont="1" applyFill="1" applyBorder="1" applyAlignment="1">
      <alignment horizontal="center"/>
    </xf>
    <xf numFmtId="49" fontId="34" fillId="3" borderId="0" xfId="0" applyNumberFormat="1" applyFont="1" applyFill="1" applyBorder="1" applyAlignment="1" applyProtection="1">
      <alignment horizontal="center" vertical="center" wrapText="1"/>
    </xf>
    <xf numFmtId="4" fontId="23" fillId="3" borderId="0" xfId="0" applyNumberFormat="1" applyFont="1" applyFill="1" applyBorder="1" applyAlignment="1">
      <alignment horizontal="center"/>
    </xf>
    <xf numFmtId="4" fontId="35" fillId="3" borderId="0" xfId="0" applyNumberFormat="1" applyFont="1" applyFill="1" applyBorder="1" applyAlignment="1">
      <alignment horizontal="center"/>
    </xf>
    <xf numFmtId="0" fontId="14" fillId="3" borderId="0" xfId="0" applyFont="1" applyFill="1" applyBorder="1" applyAlignment="1">
      <alignment horizontal="center"/>
    </xf>
    <xf numFmtId="4" fontId="16" fillId="10" borderId="0" xfId="0" applyNumberFormat="1" applyFont="1" applyFill="1" applyBorder="1" applyAlignment="1">
      <alignment horizontal="center"/>
    </xf>
    <xf numFmtId="4" fontId="22" fillId="8" borderId="0" xfId="0" applyNumberFormat="1" applyFont="1" applyFill="1" applyBorder="1" applyAlignment="1">
      <alignment horizontal="center"/>
    </xf>
    <xf numFmtId="4" fontId="44" fillId="8" borderId="0" xfId="0" applyNumberFormat="1" applyFont="1" applyFill="1" applyBorder="1" applyAlignment="1">
      <alignment horizontal="center"/>
    </xf>
    <xf numFmtId="0" fontId="16" fillId="8" borderId="0" xfId="0" applyFont="1" applyFill="1" applyBorder="1" applyAlignment="1">
      <alignment horizontal="center"/>
    </xf>
    <xf numFmtId="4" fontId="21" fillId="2" borderId="1" xfId="0" applyNumberFormat="1" applyFont="1" applyFill="1" applyBorder="1" applyAlignment="1"/>
    <xf numFmtId="4" fontId="21" fillId="2" borderId="1" xfId="0" applyNumberFormat="1" applyFont="1" applyFill="1" applyBorder="1" applyAlignment="1" applyProtection="1">
      <alignment wrapText="1"/>
    </xf>
    <xf numFmtId="4" fontId="25" fillId="2" borderId="1" xfId="0" applyNumberFormat="1" applyFont="1" applyFill="1" applyBorder="1" applyAlignment="1">
      <alignment wrapText="1"/>
    </xf>
    <xf numFmtId="4" fontId="55" fillId="2" borderId="0" xfId="0" applyNumberFormat="1" applyFont="1" applyFill="1" applyAlignment="1"/>
    <xf numFmtId="4" fontId="8" fillId="2" borderId="0" xfId="0" applyNumberFormat="1" applyFont="1" applyFill="1" applyBorder="1" applyAlignment="1">
      <alignment horizontal="left"/>
    </xf>
    <xf numFmtId="4" fontId="6" fillId="2" borderId="0" xfId="0" applyNumberFormat="1" applyFont="1" applyFill="1" applyBorder="1" applyAlignment="1">
      <alignment horizontal="left"/>
    </xf>
    <xf numFmtId="0" fontId="25" fillId="2" borderId="0" xfId="0" applyFont="1" applyFill="1" applyAlignment="1">
      <alignment horizontal="right"/>
    </xf>
    <xf numFmtId="0" fontId="23" fillId="2" borderId="16" xfId="0" applyFont="1" applyFill="1" applyBorder="1" applyAlignment="1">
      <alignment horizontal="left"/>
    </xf>
    <xf numFmtId="0" fontId="23" fillId="2" borderId="19" xfId="0" applyFont="1" applyFill="1" applyBorder="1" applyAlignment="1">
      <alignment horizontal="left"/>
    </xf>
    <xf numFmtId="0" fontId="23" fillId="2" borderId="17" xfId="0" applyFont="1" applyFill="1" applyBorder="1" applyAlignment="1">
      <alignment horizontal="left"/>
    </xf>
    <xf numFmtId="4" fontId="23" fillId="2" borderId="0" xfId="0" applyNumberFormat="1" applyFont="1" applyFill="1" applyAlignment="1">
      <alignment horizontal="center"/>
    </xf>
    <xf numFmtId="4" fontId="23" fillId="2" borderId="21" xfId="0" applyNumberFormat="1" applyFont="1" applyFill="1" applyBorder="1" applyAlignment="1">
      <alignment horizontal="center"/>
    </xf>
    <xf numFmtId="0" fontId="23" fillId="2" borderId="0" xfId="0" applyFont="1" applyFill="1" applyAlignment="1">
      <alignment horizontal="center" vertical="center"/>
    </xf>
    <xf numFmtId="0" fontId="23" fillId="2" borderId="21" xfId="0" applyFont="1" applyFill="1" applyBorder="1" applyAlignment="1">
      <alignment horizontal="center" vertical="center"/>
    </xf>
    <xf numFmtId="0" fontId="23" fillId="4" borderId="16" xfId="0" applyFont="1" applyFill="1" applyBorder="1" applyAlignment="1">
      <alignment horizontal="center"/>
    </xf>
    <xf numFmtId="0" fontId="23" fillId="4" borderId="19" xfId="0" applyFont="1" applyFill="1" applyBorder="1" applyAlignment="1">
      <alignment horizontal="center"/>
    </xf>
    <xf numFmtId="0" fontId="23" fillId="4" borderId="17" xfId="0" applyFont="1" applyFill="1" applyBorder="1" applyAlignment="1">
      <alignment horizontal="center"/>
    </xf>
    <xf numFmtId="0" fontId="22" fillId="2" borderId="16" xfId="0" applyFont="1" applyFill="1" applyBorder="1" applyAlignment="1">
      <alignment horizontal="center"/>
    </xf>
    <xf numFmtId="0" fontId="22" fillId="2" borderId="19" xfId="0" applyFont="1" applyFill="1" applyBorder="1" applyAlignment="1">
      <alignment horizontal="center"/>
    </xf>
    <xf numFmtId="0" fontId="22" fillId="2" borderId="17" xfId="0" applyFont="1" applyFill="1" applyBorder="1" applyAlignment="1">
      <alignment horizontal="center"/>
    </xf>
    <xf numFmtId="2" fontId="14" fillId="2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0" fontId="16" fillId="5" borderId="0" xfId="0" applyFont="1" applyFill="1" applyAlignment="1">
      <alignment horizontal="center"/>
    </xf>
    <xf numFmtId="0" fontId="0" fillId="0" borderId="0" xfId="0" applyAlignment="1">
      <alignment horizontal="center"/>
    </xf>
    <xf numFmtId="4" fontId="22" fillId="8" borderId="0" xfId="0" applyNumberFormat="1" applyFont="1" applyFill="1" applyAlignment="1">
      <alignment horizontal="center"/>
    </xf>
    <xf numFmtId="4" fontId="22" fillId="8" borderId="21" xfId="0" applyNumberFormat="1" applyFont="1" applyFill="1" applyBorder="1" applyAlignment="1">
      <alignment horizontal="center"/>
    </xf>
    <xf numFmtId="0" fontId="22" fillId="2" borderId="0" xfId="0" applyFont="1" applyFill="1" applyBorder="1" applyAlignment="1">
      <alignment horizontal="center"/>
    </xf>
    <xf numFmtId="0" fontId="25" fillId="2" borderId="0" xfId="0" applyFont="1" applyFill="1" applyAlignment="1">
      <alignment horizontal="right"/>
    </xf>
    <xf numFmtId="0" fontId="25" fillId="2" borderId="0" xfId="0" applyFont="1" applyFill="1" applyAlignment="1">
      <alignment horizontal="right" wrapText="1"/>
    </xf>
    <xf numFmtId="0" fontId="21" fillId="2" borderId="0" xfId="0" applyFont="1" applyFill="1" applyBorder="1" applyAlignment="1">
      <alignment horizontal="center"/>
    </xf>
    <xf numFmtId="0" fontId="21" fillId="2" borderId="0" xfId="0" applyFont="1" applyFill="1" applyAlignment="1">
      <alignment horizontal="center" wrapText="1"/>
    </xf>
    <xf numFmtId="0" fontId="25" fillId="2" borderId="7" xfId="0" applyFont="1" applyFill="1" applyBorder="1" applyAlignment="1">
      <alignment horizontal="center" wrapText="1"/>
    </xf>
    <xf numFmtId="0" fontId="25" fillId="2" borderId="8" xfId="0" applyFont="1" applyFill="1" applyBorder="1" applyAlignment="1">
      <alignment horizontal="center" wrapText="1"/>
    </xf>
    <xf numFmtId="0" fontId="25" fillId="2" borderId="13" xfId="0" applyFont="1" applyFill="1" applyBorder="1" applyAlignment="1">
      <alignment horizontal="center" wrapText="1"/>
    </xf>
    <xf numFmtId="0" fontId="25" fillId="2" borderId="12" xfId="0" applyFont="1" applyFill="1" applyBorder="1" applyAlignment="1">
      <alignment horizontal="center" wrapText="1"/>
    </xf>
    <xf numFmtId="0" fontId="25" fillId="2" borderId="1" xfId="0" applyFont="1" applyFill="1" applyBorder="1" applyAlignment="1">
      <alignment horizontal="center" wrapText="1"/>
    </xf>
    <xf numFmtId="3" fontId="25" fillId="2" borderId="7" xfId="0" applyNumberFormat="1" applyFont="1" applyFill="1" applyBorder="1" applyAlignment="1">
      <alignment horizontal="center"/>
    </xf>
    <xf numFmtId="3" fontId="25" fillId="2" borderId="8" xfId="0" applyNumberFormat="1" applyFont="1" applyFill="1" applyBorder="1" applyAlignment="1">
      <alignment horizontal="center"/>
    </xf>
    <xf numFmtId="3" fontId="25" fillId="2" borderId="9" xfId="0" applyNumberFormat="1" applyFont="1" applyFill="1" applyBorder="1" applyAlignment="1">
      <alignment horizontal="center"/>
    </xf>
    <xf numFmtId="3" fontId="25" fillId="2" borderId="15" xfId="0" applyNumberFormat="1" applyFont="1" applyFill="1" applyBorder="1" applyAlignment="1">
      <alignment horizontal="center"/>
    </xf>
    <xf numFmtId="0" fontId="25" fillId="2" borderId="7" xfId="0" applyFont="1" applyFill="1" applyBorder="1" applyAlignment="1">
      <alignment horizontal="center" vertical="center"/>
    </xf>
    <xf numFmtId="0" fontId="25" fillId="2" borderId="8" xfId="0" applyFont="1" applyFill="1" applyBorder="1" applyAlignment="1">
      <alignment horizontal="center" vertical="center"/>
    </xf>
    <xf numFmtId="0" fontId="25" fillId="2" borderId="10" xfId="0" applyFont="1" applyFill="1" applyBorder="1" applyAlignment="1">
      <alignment horizontal="center" wrapText="1"/>
    </xf>
    <xf numFmtId="0" fontId="25" fillId="2" borderId="11" xfId="0" applyFont="1" applyFill="1" applyBorder="1" applyAlignment="1">
      <alignment horizontal="center" wrapText="1"/>
    </xf>
    <xf numFmtId="4" fontId="21" fillId="2" borderId="0" xfId="0" applyNumberFormat="1" applyFont="1" applyFill="1" applyBorder="1" applyAlignment="1" applyProtection="1">
      <alignment horizontal="right" wrapText="1"/>
    </xf>
    <xf numFmtId="4" fontId="54" fillId="2" borderId="4" xfId="0" applyNumberFormat="1" applyFont="1" applyFill="1" applyBorder="1" applyAlignment="1" applyProtection="1">
      <alignment vertical="center" wrapText="1"/>
    </xf>
    <xf numFmtId="4" fontId="55" fillId="2" borderId="30" xfId="0" applyNumberFormat="1" applyFont="1" applyFill="1" applyBorder="1" applyAlignment="1" applyProtection="1">
      <alignment vertical="top" wrapText="1"/>
    </xf>
    <xf numFmtId="49" fontId="54" fillId="2" borderId="4" xfId="0" applyNumberFormat="1" applyFont="1" applyFill="1" applyBorder="1" applyAlignment="1" applyProtection="1">
      <alignment horizontal="left" vertical="center" wrapText="1"/>
    </xf>
    <xf numFmtId="49" fontId="54" fillId="2" borderId="4" xfId="0" applyNumberFormat="1" applyFont="1" applyFill="1" applyBorder="1" applyAlignment="1" applyProtection="1">
      <alignment horizontal="center" vertical="center" wrapText="1"/>
    </xf>
    <xf numFmtId="4" fontId="54" fillId="2" borderId="0" xfId="0" applyNumberFormat="1" applyFont="1" applyFill="1" applyBorder="1" applyAlignment="1" applyProtection="1">
      <alignment vertical="center" wrapText="1"/>
    </xf>
    <xf numFmtId="49" fontId="57" fillId="2" borderId="4" xfId="0" applyNumberFormat="1" applyFont="1" applyFill="1" applyBorder="1" applyAlignment="1" applyProtection="1">
      <alignment horizontal="left" vertical="center" wrapText="1"/>
    </xf>
    <xf numFmtId="49" fontId="57" fillId="2" borderId="4" xfId="0" applyNumberFormat="1" applyFont="1" applyFill="1" applyBorder="1" applyAlignment="1" applyProtection="1">
      <alignment horizontal="center" vertical="center" wrapText="1"/>
    </xf>
    <xf numFmtId="4" fontId="53" fillId="2" borderId="0" xfId="0" applyNumberFormat="1" applyFont="1" applyFill="1" applyBorder="1" applyAlignment="1" applyProtection="1">
      <alignment vertical="center" wrapText="1"/>
    </xf>
    <xf numFmtId="164" fontId="25" fillId="2" borderId="1" xfId="0" applyNumberFormat="1" applyFont="1" applyFill="1" applyBorder="1" applyAlignment="1" applyProtection="1">
      <alignment horizontal="left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/>
    </xf>
    <xf numFmtId="49" fontId="4" fillId="2" borderId="0" xfId="0" applyNumberFormat="1" applyFont="1" applyFill="1" applyBorder="1" applyAlignment="1">
      <alignment horizontal="center"/>
    </xf>
    <xf numFmtId="0" fontId="25" fillId="2" borderId="14" xfId="0" applyFont="1" applyFill="1" applyBorder="1" applyAlignment="1">
      <alignment horizontal="center" vertical="center"/>
    </xf>
    <xf numFmtId="0" fontId="25" fillId="2" borderId="6" xfId="0" applyFont="1" applyFill="1" applyBorder="1" applyAlignment="1">
      <alignment horizontal="center"/>
    </xf>
    <xf numFmtId="49" fontId="25" fillId="2" borderId="2" xfId="0" applyNumberFormat="1" applyFont="1" applyFill="1" applyBorder="1" applyAlignment="1">
      <alignment horizontal="center" wrapText="1"/>
    </xf>
    <xf numFmtId="0" fontId="25" fillId="2" borderId="3" xfId="0" applyFont="1" applyFill="1" applyBorder="1" applyAlignment="1">
      <alignment horizontal="center" wrapText="1"/>
    </xf>
    <xf numFmtId="0" fontId="25" fillId="2" borderId="2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 wrapText="1"/>
    </xf>
    <xf numFmtId="4" fontId="5" fillId="2" borderId="6" xfId="0" applyNumberFormat="1" applyFont="1" applyFill="1" applyBorder="1" applyAlignment="1">
      <alignment horizontal="left"/>
    </xf>
    <xf numFmtId="4" fontId="5" fillId="2" borderId="2" xfId="0" applyNumberFormat="1" applyFont="1" applyFill="1" applyBorder="1" applyAlignment="1">
      <alignment horizontal="left"/>
    </xf>
    <xf numFmtId="4" fontId="21" fillId="2" borderId="1" xfId="0" applyNumberFormat="1" applyFont="1" applyFill="1" applyBorder="1" applyAlignment="1">
      <alignment wrapText="1"/>
    </xf>
    <xf numFmtId="4" fontId="58" fillId="2" borderId="0" xfId="0" applyNumberFormat="1" applyFont="1" applyFill="1" applyBorder="1" applyAlignment="1">
      <alignment horizontal="left"/>
    </xf>
    <xf numFmtId="4" fontId="58" fillId="2" borderId="0" xfId="0" applyNumberFormat="1" applyFont="1" applyFill="1" applyBorder="1" applyAlignment="1">
      <alignment horizontal="center"/>
    </xf>
    <xf numFmtId="0" fontId="25" fillId="2" borderId="0" xfId="0" applyFont="1" applyFill="1" applyBorder="1" applyAlignment="1">
      <alignment horizontal="left" vertical="center"/>
    </xf>
    <xf numFmtId="0" fontId="25" fillId="2" borderId="0" xfId="0" applyFont="1" applyFill="1" applyBorder="1" applyAlignment="1">
      <alignment horizontal="center"/>
    </xf>
    <xf numFmtId="4" fontId="25" fillId="2" borderId="0" xfId="0" applyNumberFormat="1" applyFont="1" applyFill="1" applyBorder="1" applyAlignment="1">
      <alignment horizontal="center" wrapText="1"/>
    </xf>
    <xf numFmtId="0" fontId="25" fillId="2" borderId="0" xfId="0" applyFont="1" applyFill="1" applyBorder="1"/>
    <xf numFmtId="4" fontId="25" fillId="2" borderId="0" xfId="0" applyNumberFormat="1" applyFont="1" applyFill="1" applyBorder="1"/>
    <xf numFmtId="4" fontId="25" fillId="3" borderId="0" xfId="0" applyNumberFormat="1" applyFont="1" applyFill="1" applyBorder="1"/>
    <xf numFmtId="0" fontId="25" fillId="2" borderId="0" xfId="0" applyFont="1" applyFill="1" applyBorder="1" applyAlignment="1">
      <alignment horizontal="right"/>
    </xf>
    <xf numFmtId="49" fontId="21" fillId="2" borderId="20" xfId="0" applyNumberFormat="1" applyFont="1" applyFill="1" applyBorder="1" applyAlignment="1" applyProtection="1">
      <alignment horizontal="left" wrapText="1"/>
    </xf>
    <xf numFmtId="49" fontId="25" fillId="2" borderId="24" xfId="0" applyNumberFormat="1" applyFont="1" applyFill="1" applyBorder="1" applyAlignment="1" applyProtection="1">
      <alignment horizontal="left" vertical="center" wrapText="1"/>
    </xf>
    <xf numFmtId="49" fontId="21" fillId="2" borderId="24" xfId="0" applyNumberFormat="1" applyFont="1" applyFill="1" applyBorder="1" applyAlignment="1" applyProtection="1">
      <alignment horizontal="left" vertical="center" wrapText="1"/>
    </xf>
    <xf numFmtId="164" fontId="25" fillId="2" borderId="24" xfId="0" applyNumberFormat="1" applyFont="1" applyFill="1" applyBorder="1" applyAlignment="1" applyProtection="1">
      <alignment horizontal="left" vertical="center" wrapText="1"/>
    </xf>
    <xf numFmtId="164" fontId="25" fillId="2" borderId="26" xfId="0" applyNumberFormat="1" applyFont="1" applyFill="1" applyBorder="1" applyAlignment="1" applyProtection="1">
      <alignment horizontal="left" vertical="center" wrapText="1"/>
    </xf>
  </cellXfs>
  <cellStyles count="6">
    <cellStyle name="Обычный" xfId="0" builtinId="0"/>
    <cellStyle name="Обычный 10" xfId="2"/>
    <cellStyle name="Обычный 2" xfId="3"/>
    <cellStyle name="Обычный 3" xfId="4"/>
    <cellStyle name="Обычный 4" xfId="1"/>
    <cellStyle name="Обычный 5" xfId="5"/>
  </cellStyles>
  <dxfs count="0"/>
  <tableStyles count="0" defaultTableStyle="TableStyleMedium2" defaultPivotStyle="PivotStyleLight16"/>
  <colors>
    <mruColors>
      <color rgb="FFFF5050"/>
      <color rgb="FF660033"/>
      <color rgb="FF99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438150</xdr:colOff>
      <xdr:row>1</xdr:row>
      <xdr:rowOff>68580</xdr:rowOff>
    </xdr:from>
    <xdr:to>
      <xdr:col>11</xdr:col>
      <xdr:colOff>416562</xdr:colOff>
      <xdr:row>3</xdr:row>
      <xdr:rowOff>17027</xdr:rowOff>
    </xdr:to>
    <xdr:grpSp>
      <xdr:nvGrpSpPr>
        <xdr:cNvPr id="9" name="Группа 8"/>
        <xdr:cNvGrpSpPr/>
      </xdr:nvGrpSpPr>
      <xdr:grpSpPr>
        <a:xfrm>
          <a:off x="7305675" y="230505"/>
          <a:ext cx="1845312" cy="453272"/>
          <a:chOff x="10332" y="13068300"/>
          <a:chExt cx="5272868" cy="488255"/>
        </a:xfrm>
      </xdr:grpSpPr>
      <xdr:sp macro="" textlink="">
        <xdr:nvSpPr>
          <xdr:cNvPr id="2" name="1028"/>
          <xdr:cNvSpPr/>
        </xdr:nvSpPr>
        <xdr:spPr>
          <a:xfrm rot="324683" flipV="1">
            <a:off x="10332" y="13280330"/>
            <a:ext cx="2942236" cy="2762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Руководитель</a:t>
            </a:r>
          </a:p>
        </xdr:txBody>
      </xdr:sp>
      <xdr:sp macro="" textlink="">
        <xdr:nvSpPr>
          <xdr:cNvPr id="3" name="1029"/>
          <xdr:cNvSpPr/>
        </xdr:nvSpPr>
        <xdr:spPr>
          <a:xfrm>
            <a:off x="2197100" y="13068300"/>
            <a:ext cx="8890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cxnSp macro="">
        <xdr:nvCxnSpPr>
          <xdr:cNvPr id="5" name="1031"/>
          <xdr:cNvCxnSpPr/>
        </xdr:nvCxnSpPr>
        <xdr:spPr>
          <a:xfrm>
            <a:off x="2198005" y="13230225"/>
            <a:ext cx="8890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1032"/>
          <xdr:cNvSpPr/>
        </xdr:nvSpPr>
        <xdr:spPr>
          <a:xfrm>
            <a:off x="3403600" y="13068300"/>
            <a:ext cx="1877515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7" name="1033"/>
          <xdr:cNvSpPr/>
        </xdr:nvSpPr>
        <xdr:spPr>
          <a:xfrm>
            <a:off x="3403600" y="13230225"/>
            <a:ext cx="1879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8" name="1034"/>
          <xdr:cNvCxnSpPr/>
        </xdr:nvCxnSpPr>
        <xdr:spPr>
          <a:xfrm>
            <a:off x="3403600" y="13230225"/>
            <a:ext cx="1879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W783"/>
  <sheetViews>
    <sheetView showGridLines="0" zoomScaleNormal="100" workbookViewId="0">
      <selection activeCell="I625" sqref="A1:I625"/>
    </sheetView>
  </sheetViews>
  <sheetFormatPr defaultColWidth="9.140625" defaultRowHeight="12.75" customHeight="1" x14ac:dyDescent="0.25"/>
  <cols>
    <col min="1" max="1" width="28" style="144" customWidth="1"/>
    <col min="2" max="2" width="4.7109375" style="82" customWidth="1"/>
    <col min="3" max="3" width="3.28515625" style="145" customWidth="1"/>
    <col min="4" max="4" width="3" style="145" customWidth="1"/>
    <col min="5" max="5" width="11.28515625" style="145" customWidth="1"/>
    <col min="6" max="6" width="5.28515625" style="82" customWidth="1"/>
    <col min="7" max="7" width="15.5703125" style="146" customWidth="1"/>
    <col min="8" max="8" width="15.5703125" style="82" customWidth="1"/>
    <col min="9" max="9" width="16.28515625" style="82" customWidth="1"/>
    <col min="10" max="10" width="11.7109375" style="143" customWidth="1"/>
    <col min="11" max="11" width="16.28515625" style="258" customWidth="1"/>
    <col min="12" max="12" width="17" style="161" customWidth="1"/>
    <col min="13" max="13" width="19.140625" style="161" customWidth="1"/>
    <col min="14" max="14" width="17" style="84" customWidth="1"/>
    <col min="15" max="15" width="15.7109375" style="82" customWidth="1"/>
    <col min="16" max="16" width="21.28515625" style="82" customWidth="1"/>
    <col min="17" max="16384" width="9.140625" style="82"/>
  </cols>
  <sheetData>
    <row r="1" spans="1:14" ht="12.75" customHeight="1" x14ac:dyDescent="0.25">
      <c r="A1" s="420" t="s">
        <v>465</v>
      </c>
      <c r="B1" s="420"/>
      <c r="C1" s="420"/>
      <c r="D1" s="420"/>
      <c r="E1" s="420"/>
      <c r="F1" s="420"/>
      <c r="G1" s="420"/>
      <c r="H1" s="420"/>
      <c r="I1" s="420"/>
      <c r="J1" s="79"/>
    </row>
    <row r="2" spans="1:14" ht="27" customHeight="1" x14ac:dyDescent="0.25">
      <c r="A2" s="421" t="s">
        <v>469</v>
      </c>
      <c r="B2" s="421"/>
      <c r="C2" s="421"/>
      <c r="D2" s="421"/>
      <c r="E2" s="421"/>
      <c r="F2" s="421"/>
      <c r="G2" s="421"/>
      <c r="H2" s="421"/>
      <c r="I2" s="421"/>
      <c r="J2" s="79"/>
    </row>
    <row r="3" spans="1:14" ht="12.75" customHeight="1" x14ac:dyDescent="0.25">
      <c r="A3" s="420" t="s">
        <v>466</v>
      </c>
      <c r="B3" s="420"/>
      <c r="C3" s="420"/>
      <c r="D3" s="420"/>
      <c r="E3" s="420"/>
      <c r="F3" s="420"/>
      <c r="G3" s="420"/>
      <c r="H3" s="420"/>
      <c r="I3" s="420"/>
      <c r="J3" s="79"/>
    </row>
    <row r="4" spans="1:14" ht="17.25" customHeight="1" x14ac:dyDescent="0.25">
      <c r="A4" s="399"/>
      <c r="B4" s="420" t="s">
        <v>303</v>
      </c>
      <c r="C4" s="420"/>
      <c r="D4" s="420"/>
      <c r="E4" s="420"/>
      <c r="F4" s="420"/>
      <c r="G4" s="420"/>
      <c r="H4" s="420"/>
      <c r="I4" s="420"/>
      <c r="J4" s="77"/>
      <c r="K4" s="293"/>
      <c r="L4" s="294"/>
    </row>
    <row r="5" spans="1:14" ht="30" customHeight="1" x14ac:dyDescent="0.25">
      <c r="A5" s="447" t="s">
        <v>22</v>
      </c>
      <c r="B5" s="447"/>
      <c r="C5" s="447"/>
      <c r="D5" s="447"/>
      <c r="E5" s="447"/>
      <c r="F5" s="447"/>
      <c r="G5" s="447"/>
      <c r="H5" s="447"/>
      <c r="I5" s="447"/>
      <c r="J5" s="77"/>
      <c r="K5" s="293"/>
      <c r="L5" s="294"/>
    </row>
    <row r="6" spans="1:14" ht="18.75" customHeight="1" x14ac:dyDescent="0.25">
      <c r="A6" s="448" t="s">
        <v>464</v>
      </c>
      <c r="B6" s="448"/>
      <c r="C6" s="448"/>
      <c r="D6" s="448"/>
      <c r="E6" s="448"/>
      <c r="F6" s="448"/>
      <c r="G6" s="448"/>
      <c r="H6" s="448"/>
      <c r="I6" s="448"/>
      <c r="J6" s="79"/>
      <c r="K6" s="295"/>
      <c r="L6" s="295"/>
    </row>
    <row r="7" spans="1:14" ht="12.75" customHeight="1" x14ac:dyDescent="0.25">
      <c r="A7" s="449"/>
      <c r="B7" s="450"/>
      <c r="C7" s="451"/>
      <c r="D7" s="451"/>
      <c r="E7" s="451"/>
      <c r="F7" s="450"/>
      <c r="G7" s="1"/>
      <c r="H7" s="1"/>
      <c r="I7" s="1" t="s">
        <v>94</v>
      </c>
      <c r="J7" s="79"/>
      <c r="L7" s="258"/>
      <c r="M7" s="258"/>
    </row>
    <row r="8" spans="1:14" ht="55.15" customHeight="1" thickBot="1" x14ac:dyDescent="0.3">
      <c r="A8" s="452" t="s">
        <v>137</v>
      </c>
      <c r="B8" s="453" t="s">
        <v>116</v>
      </c>
      <c r="C8" s="454" t="s">
        <v>117</v>
      </c>
      <c r="D8" s="454" t="s">
        <v>118</v>
      </c>
      <c r="E8" s="454" t="s">
        <v>119</v>
      </c>
      <c r="F8" s="455" t="s">
        <v>120</v>
      </c>
      <c r="G8" s="454" t="s">
        <v>300</v>
      </c>
      <c r="H8" s="453" t="s">
        <v>301</v>
      </c>
      <c r="I8" s="456" t="s">
        <v>302</v>
      </c>
      <c r="J8" s="79"/>
      <c r="L8" s="258"/>
      <c r="M8" s="258"/>
    </row>
    <row r="9" spans="1:14" s="87" customFormat="1" ht="16.149999999999999" customHeight="1" x14ac:dyDescent="0.25">
      <c r="A9" s="457"/>
      <c r="B9" s="458"/>
      <c r="C9" s="459"/>
      <c r="D9" s="459"/>
      <c r="E9" s="459"/>
      <c r="F9" s="460"/>
      <c r="G9" s="461"/>
      <c r="H9" s="462"/>
      <c r="I9" s="463"/>
      <c r="J9" s="59"/>
      <c r="K9" s="298"/>
      <c r="L9" s="296"/>
      <c r="M9" s="297"/>
      <c r="N9" s="86"/>
    </row>
    <row r="10" spans="1:14" s="87" customFormat="1" ht="14.45" customHeight="1" x14ac:dyDescent="0.25">
      <c r="A10" s="457" t="s">
        <v>160</v>
      </c>
      <c r="B10" s="458"/>
      <c r="C10" s="459"/>
      <c r="D10" s="459"/>
      <c r="E10" s="459"/>
      <c r="F10" s="460"/>
      <c r="G10" s="461"/>
      <c r="H10" s="462"/>
      <c r="I10" s="463"/>
      <c r="J10" s="60"/>
      <c r="K10" s="298"/>
      <c r="L10" s="298"/>
      <c r="M10" s="297"/>
      <c r="N10" s="86"/>
    </row>
    <row r="11" spans="1:14" s="9" customFormat="1" ht="26.25" x14ac:dyDescent="0.25">
      <c r="A11" s="42" t="s">
        <v>95</v>
      </c>
      <c r="B11" s="38"/>
      <c r="C11" s="39"/>
      <c r="D11" s="39"/>
      <c r="E11" s="39"/>
      <c r="F11" s="38"/>
      <c r="G11" s="49">
        <v>0</v>
      </c>
      <c r="H11" s="49">
        <v>11351680</v>
      </c>
      <c r="I11" s="49">
        <v>23301781</v>
      </c>
      <c r="J11" s="295"/>
      <c r="K11" s="299"/>
      <c r="L11" s="299"/>
      <c r="M11" s="278"/>
      <c r="N11" s="21"/>
    </row>
    <row r="12" spans="1:14" s="3" customFormat="1" ht="51.75" x14ac:dyDescent="0.25">
      <c r="A12" s="44" t="s">
        <v>90</v>
      </c>
      <c r="B12" s="38" t="s">
        <v>3</v>
      </c>
      <c r="C12" s="39"/>
      <c r="D12" s="39"/>
      <c r="E12" s="39"/>
      <c r="F12" s="38"/>
      <c r="G12" s="393">
        <f>G13+G108+G129+G160+G172+G198+G239+G252+G290</f>
        <v>588522348.24000001</v>
      </c>
      <c r="H12" s="393">
        <f>H13+H108+H129+H160+H172+H198+H239+H252+H290</f>
        <v>353472767.43000001</v>
      </c>
      <c r="I12" s="393">
        <f>I13+I108+I129+I160+I172+I198+I239+I252+I290</f>
        <v>168393236.47999999</v>
      </c>
      <c r="J12" s="295"/>
      <c r="K12" s="299"/>
      <c r="L12" s="299">
        <v>570849542.50999999</v>
      </c>
      <c r="M12" s="299">
        <f>G12-L12</f>
        <v>17672805.730000019</v>
      </c>
      <c r="N12" s="2"/>
    </row>
    <row r="13" spans="1:14" s="3" customFormat="1" ht="15.75" x14ac:dyDescent="0.25">
      <c r="A13" s="38" t="s">
        <v>32</v>
      </c>
      <c r="B13" s="38" t="s">
        <v>3</v>
      </c>
      <c r="C13" s="39" t="s">
        <v>122</v>
      </c>
      <c r="D13" s="39" t="s">
        <v>121</v>
      </c>
      <c r="E13" s="39"/>
      <c r="F13" s="38"/>
      <c r="G13" s="393">
        <f>G14+G43+G49+G53+G46</f>
        <v>71976470.560000002</v>
      </c>
      <c r="H13" s="393">
        <f>H14+H43+H49+H53+H46</f>
        <v>58574522.960000001</v>
      </c>
      <c r="I13" s="393">
        <f>I14+I43+I49+I53+I46</f>
        <v>60694626.280000001</v>
      </c>
      <c r="J13" s="295"/>
      <c r="K13" s="299"/>
      <c r="L13" s="299"/>
      <c r="M13" s="299"/>
      <c r="N13" s="2"/>
    </row>
    <row r="14" spans="1:14" s="4" customFormat="1" ht="102.75" x14ac:dyDescent="0.25">
      <c r="A14" s="42" t="s">
        <v>2</v>
      </c>
      <c r="B14" s="38" t="s">
        <v>3</v>
      </c>
      <c r="C14" s="39" t="s">
        <v>122</v>
      </c>
      <c r="D14" s="39" t="s">
        <v>123</v>
      </c>
      <c r="E14" s="39"/>
      <c r="F14" s="38"/>
      <c r="G14" s="393">
        <f>G15+G19+G23+G26+G37</f>
        <v>49858895.219999999</v>
      </c>
      <c r="H14" s="393">
        <f>H15+H19+H23+H26+H37</f>
        <v>36912673.359999999</v>
      </c>
      <c r="I14" s="393">
        <f>I15+I19+I23+I26+I37</f>
        <v>38968051.68</v>
      </c>
      <c r="J14" s="43"/>
      <c r="K14" s="300"/>
      <c r="L14" s="300"/>
      <c r="M14" s="300"/>
      <c r="N14" s="10"/>
    </row>
    <row r="15" spans="1:14" s="4" customFormat="1" ht="51.75" x14ac:dyDescent="0.25">
      <c r="A15" s="52" t="s">
        <v>227</v>
      </c>
      <c r="B15" s="38" t="s">
        <v>3</v>
      </c>
      <c r="C15" s="39" t="s">
        <v>122</v>
      </c>
      <c r="D15" s="39" t="s">
        <v>123</v>
      </c>
      <c r="E15" s="52" t="s">
        <v>226</v>
      </c>
      <c r="F15" s="38"/>
      <c r="G15" s="393">
        <f>G16</f>
        <v>11778828.780000001</v>
      </c>
      <c r="H15" s="393">
        <f>H16</f>
        <v>10777305</v>
      </c>
      <c r="I15" s="393">
        <f>I16</f>
        <v>10777305</v>
      </c>
      <c r="J15" s="437"/>
      <c r="K15" s="301"/>
      <c r="L15" s="301"/>
      <c r="M15" s="300"/>
      <c r="N15" s="10"/>
    </row>
    <row r="16" spans="1:14" s="3" customFormat="1" ht="66.75" customHeight="1" x14ac:dyDescent="0.25">
      <c r="A16" s="44" t="s">
        <v>107</v>
      </c>
      <c r="B16" s="40" t="s">
        <v>3</v>
      </c>
      <c r="C16" s="188" t="s">
        <v>122</v>
      </c>
      <c r="D16" s="188" t="s">
        <v>123</v>
      </c>
      <c r="E16" s="56" t="s">
        <v>226</v>
      </c>
      <c r="F16" s="40">
        <v>100</v>
      </c>
      <c r="G16" s="49">
        <f>G17+G18</f>
        <v>11778828.780000001</v>
      </c>
      <c r="H16" s="49">
        <f t="shared" ref="H16:I16" si="0">H17+H18</f>
        <v>10777305</v>
      </c>
      <c r="I16" s="49">
        <f t="shared" si="0"/>
        <v>10777305</v>
      </c>
      <c r="J16" s="60"/>
      <c r="K16" s="295"/>
      <c r="L16" s="22"/>
      <c r="M16" s="15"/>
      <c r="N16" s="2"/>
    </row>
    <row r="17" spans="1:14" s="3" customFormat="1" ht="39" x14ac:dyDescent="0.25">
      <c r="A17" s="44" t="s">
        <v>325</v>
      </c>
      <c r="B17" s="40" t="s">
        <v>3</v>
      </c>
      <c r="C17" s="188" t="s">
        <v>122</v>
      </c>
      <c r="D17" s="188" t="s">
        <v>123</v>
      </c>
      <c r="E17" s="56" t="s">
        <v>226</v>
      </c>
      <c r="F17" s="40">
        <v>121</v>
      </c>
      <c r="G17" s="438">
        <f>8365500+K17</f>
        <v>9046719.4900000002</v>
      </c>
      <c r="H17" s="438">
        <v>8277500</v>
      </c>
      <c r="I17" s="438">
        <v>8277500</v>
      </c>
      <c r="J17" s="60"/>
      <c r="K17" s="295">
        <v>681219.49</v>
      </c>
      <c r="L17" s="15"/>
      <c r="M17" s="15"/>
      <c r="N17" s="2"/>
    </row>
    <row r="18" spans="1:14" s="3" customFormat="1" ht="77.25" x14ac:dyDescent="0.25">
      <c r="A18" s="44" t="s">
        <v>326</v>
      </c>
      <c r="B18" s="40" t="s">
        <v>3</v>
      </c>
      <c r="C18" s="188" t="s">
        <v>122</v>
      </c>
      <c r="D18" s="188" t="s">
        <v>123</v>
      </c>
      <c r="E18" s="56" t="s">
        <v>226</v>
      </c>
      <c r="F18" s="40">
        <v>129</v>
      </c>
      <c r="G18" s="438">
        <f>2526381+K18</f>
        <v>2732109.29</v>
      </c>
      <c r="H18" s="438">
        <v>2499805</v>
      </c>
      <c r="I18" s="438">
        <v>2499805</v>
      </c>
      <c r="J18" s="60"/>
      <c r="K18" s="295">
        <v>205728.29</v>
      </c>
      <c r="L18" s="295"/>
      <c r="M18" s="15"/>
      <c r="N18" s="2"/>
    </row>
    <row r="19" spans="1:14" s="4" customFormat="1" ht="51.75" x14ac:dyDescent="0.25">
      <c r="A19" s="52" t="s">
        <v>227</v>
      </c>
      <c r="B19" s="38" t="s">
        <v>3</v>
      </c>
      <c r="C19" s="39" t="s">
        <v>122</v>
      </c>
      <c r="D19" s="39" t="s">
        <v>123</v>
      </c>
      <c r="E19" s="52" t="s">
        <v>228</v>
      </c>
      <c r="F19" s="38"/>
      <c r="G19" s="393">
        <f>G20</f>
        <v>15290483.99</v>
      </c>
      <c r="H19" s="393">
        <f>H20</f>
        <v>12790978.199999999</v>
      </c>
      <c r="I19" s="393">
        <f>I20</f>
        <v>12790978.199999999</v>
      </c>
      <c r="J19" s="43"/>
      <c r="K19" s="300"/>
      <c r="L19" s="300"/>
      <c r="M19" s="9"/>
      <c r="N19" s="10"/>
    </row>
    <row r="20" spans="1:14" s="3" customFormat="1" ht="64.5" x14ac:dyDescent="0.25">
      <c r="A20" s="44" t="s">
        <v>107</v>
      </c>
      <c r="B20" s="40" t="s">
        <v>3</v>
      </c>
      <c r="C20" s="184" t="s">
        <v>122</v>
      </c>
      <c r="D20" s="184" t="s">
        <v>123</v>
      </c>
      <c r="E20" s="56" t="s">
        <v>228</v>
      </c>
      <c r="F20" s="40">
        <v>100</v>
      </c>
      <c r="G20" s="49">
        <f>G21+G22</f>
        <v>15290483.99</v>
      </c>
      <c r="H20" s="49">
        <f t="shared" ref="H20:I20" si="1">H21+H22</f>
        <v>12790978.199999999</v>
      </c>
      <c r="I20" s="49">
        <f t="shared" si="1"/>
        <v>12790978.199999999</v>
      </c>
      <c r="J20" s="60"/>
      <c r="K20" s="295"/>
      <c r="L20" s="295"/>
      <c r="M20" s="15"/>
      <c r="N20" s="2"/>
    </row>
    <row r="21" spans="1:14" s="3" customFormat="1" ht="39" x14ac:dyDescent="0.25">
      <c r="A21" s="44" t="s">
        <v>325</v>
      </c>
      <c r="B21" s="40" t="s">
        <v>3</v>
      </c>
      <c r="C21" s="184" t="s">
        <v>122</v>
      </c>
      <c r="D21" s="184" t="s">
        <v>123</v>
      </c>
      <c r="E21" s="56" t="s">
        <v>228</v>
      </c>
      <c r="F21" s="56" t="s">
        <v>315</v>
      </c>
      <c r="G21" s="438">
        <f>10035100+K21</f>
        <v>11743843.310000001</v>
      </c>
      <c r="H21" s="438">
        <v>9824100</v>
      </c>
      <c r="I21" s="438">
        <v>9824100</v>
      </c>
      <c r="J21" s="60"/>
      <c r="K21" s="295">
        <v>1708743.31</v>
      </c>
      <c r="L21" s="15"/>
      <c r="M21" s="15"/>
      <c r="N21" s="2"/>
    </row>
    <row r="22" spans="1:14" s="3" customFormat="1" ht="77.25" x14ac:dyDescent="0.25">
      <c r="A22" s="44" t="s">
        <v>326</v>
      </c>
      <c r="B22" s="40" t="s">
        <v>3</v>
      </c>
      <c r="C22" s="184" t="s">
        <v>122</v>
      </c>
      <c r="D22" s="184" t="s">
        <v>123</v>
      </c>
      <c r="E22" s="56" t="s">
        <v>228</v>
      </c>
      <c r="F22" s="56" t="s">
        <v>316</v>
      </c>
      <c r="G22" s="438">
        <f>3030600.2+K22</f>
        <v>3546640.68</v>
      </c>
      <c r="H22" s="438">
        <v>2966878.2</v>
      </c>
      <c r="I22" s="438">
        <v>2966878.2</v>
      </c>
      <c r="J22" s="60"/>
      <c r="K22" s="295">
        <v>516040.48</v>
      </c>
      <c r="L22" s="15"/>
      <c r="M22" s="15"/>
      <c r="N22" s="2"/>
    </row>
    <row r="23" spans="1:14" s="3" customFormat="1" ht="43.5" customHeight="1" x14ac:dyDescent="0.25">
      <c r="A23" s="56" t="s">
        <v>42</v>
      </c>
      <c r="B23" s="40" t="s">
        <v>3</v>
      </c>
      <c r="C23" s="184" t="s">
        <v>122</v>
      </c>
      <c r="D23" s="184" t="s">
        <v>123</v>
      </c>
      <c r="E23" s="56" t="s">
        <v>50</v>
      </c>
      <c r="F23" s="44"/>
      <c r="G23" s="41">
        <f>G24</f>
        <v>500000</v>
      </c>
      <c r="H23" s="41">
        <f>H24</f>
        <v>450000</v>
      </c>
      <c r="I23" s="41">
        <f>I24</f>
        <v>450000</v>
      </c>
      <c r="J23" s="60"/>
      <c r="K23" s="295"/>
      <c r="L23" s="15"/>
      <c r="M23" s="15"/>
      <c r="N23" s="2"/>
    </row>
    <row r="24" spans="1:14" s="3" customFormat="1" ht="45.75" customHeight="1" x14ac:dyDescent="0.25">
      <c r="A24" s="44" t="s">
        <v>108</v>
      </c>
      <c r="B24" s="40" t="s">
        <v>3</v>
      </c>
      <c r="C24" s="184" t="s">
        <v>122</v>
      </c>
      <c r="D24" s="184" t="s">
        <v>123</v>
      </c>
      <c r="E24" s="56" t="s">
        <v>50</v>
      </c>
      <c r="F24" s="44">
        <v>200</v>
      </c>
      <c r="G24" s="41">
        <f>G25</f>
        <v>500000</v>
      </c>
      <c r="H24" s="41">
        <f t="shared" ref="H24:I24" si="2">H25</f>
        <v>450000</v>
      </c>
      <c r="I24" s="41">
        <f t="shared" si="2"/>
        <v>450000</v>
      </c>
      <c r="J24" s="60"/>
      <c r="K24" s="295"/>
      <c r="L24" s="15"/>
      <c r="M24" s="15"/>
      <c r="N24" s="2"/>
    </row>
    <row r="25" spans="1:14" s="3" customFormat="1" ht="26.25" x14ac:dyDescent="0.25">
      <c r="A25" s="44" t="s">
        <v>330</v>
      </c>
      <c r="B25" s="40" t="s">
        <v>3</v>
      </c>
      <c r="C25" s="184" t="s">
        <v>122</v>
      </c>
      <c r="D25" s="184" t="s">
        <v>123</v>
      </c>
      <c r="E25" s="56" t="s">
        <v>50</v>
      </c>
      <c r="F25" s="56" t="s">
        <v>317</v>
      </c>
      <c r="G25" s="438">
        <v>500000</v>
      </c>
      <c r="H25" s="438">
        <v>450000</v>
      </c>
      <c r="I25" s="438">
        <v>450000</v>
      </c>
      <c r="J25" s="60"/>
      <c r="K25" s="295"/>
      <c r="L25" s="15"/>
      <c r="M25" s="15"/>
      <c r="N25" s="2"/>
    </row>
    <row r="26" spans="1:14" s="4" customFormat="1" ht="39" x14ac:dyDescent="0.25">
      <c r="A26" s="52" t="s">
        <v>230</v>
      </c>
      <c r="B26" s="38" t="s">
        <v>3</v>
      </c>
      <c r="C26" s="181" t="s">
        <v>122</v>
      </c>
      <c r="D26" s="181" t="s">
        <v>123</v>
      </c>
      <c r="E26" s="52" t="s">
        <v>229</v>
      </c>
      <c r="F26" s="42"/>
      <c r="G26" s="394">
        <f>G27+G30+G33</f>
        <v>20509582.449999999</v>
      </c>
      <c r="H26" s="394">
        <f>H27+H30+H33</f>
        <v>12894390.16</v>
      </c>
      <c r="I26" s="394">
        <f>I27+I30+I33</f>
        <v>14949768.48</v>
      </c>
      <c r="J26" s="43"/>
      <c r="K26" s="300"/>
      <c r="L26" s="9"/>
      <c r="M26" s="9"/>
      <c r="N26" s="10"/>
    </row>
    <row r="27" spans="1:14" s="3" customFormat="1" ht="64.5" x14ac:dyDescent="0.25">
      <c r="A27" s="44" t="s">
        <v>107</v>
      </c>
      <c r="B27" s="40" t="s">
        <v>3</v>
      </c>
      <c r="C27" s="184" t="s">
        <v>122</v>
      </c>
      <c r="D27" s="184" t="s">
        <v>123</v>
      </c>
      <c r="E27" s="56" t="s">
        <v>229</v>
      </c>
      <c r="F27" s="44">
        <v>100</v>
      </c>
      <c r="G27" s="41">
        <f>G28+G29</f>
        <v>9478560</v>
      </c>
      <c r="H27" s="41">
        <f t="shared" ref="H27:I27" si="3">H28+H29</f>
        <v>9478560</v>
      </c>
      <c r="I27" s="41">
        <f t="shared" si="3"/>
        <v>9478560</v>
      </c>
      <c r="J27" s="60"/>
      <c r="K27" s="295"/>
      <c r="L27" s="15"/>
      <c r="M27" s="15"/>
      <c r="N27" s="2"/>
    </row>
    <row r="28" spans="1:14" s="3" customFormat="1" ht="39" x14ac:dyDescent="0.25">
      <c r="A28" s="44" t="s">
        <v>325</v>
      </c>
      <c r="B28" s="40" t="s">
        <v>3</v>
      </c>
      <c r="C28" s="184" t="s">
        <v>122</v>
      </c>
      <c r="D28" s="184" t="s">
        <v>123</v>
      </c>
      <c r="E28" s="56" t="s">
        <v>229</v>
      </c>
      <c r="F28" s="56" t="s">
        <v>315</v>
      </c>
      <c r="G28" s="438">
        <v>7280000</v>
      </c>
      <c r="H28" s="438">
        <v>7280000</v>
      </c>
      <c r="I28" s="438">
        <v>7280000</v>
      </c>
      <c r="J28" s="60"/>
      <c r="K28" s="295"/>
      <c r="L28" s="15"/>
      <c r="M28" s="15"/>
      <c r="N28" s="2"/>
    </row>
    <row r="29" spans="1:14" s="3" customFormat="1" ht="77.25" x14ac:dyDescent="0.25">
      <c r="A29" s="44" t="s">
        <v>326</v>
      </c>
      <c r="B29" s="40" t="s">
        <v>3</v>
      </c>
      <c r="C29" s="184" t="s">
        <v>122</v>
      </c>
      <c r="D29" s="184" t="s">
        <v>123</v>
      </c>
      <c r="E29" s="56" t="s">
        <v>229</v>
      </c>
      <c r="F29" s="56" t="s">
        <v>316</v>
      </c>
      <c r="G29" s="438">
        <v>2198560</v>
      </c>
      <c r="H29" s="438">
        <v>2198560</v>
      </c>
      <c r="I29" s="438">
        <v>2198560</v>
      </c>
      <c r="J29" s="60"/>
      <c r="K29" s="295"/>
      <c r="L29" s="15"/>
      <c r="M29" s="15"/>
      <c r="N29" s="2"/>
    </row>
    <row r="30" spans="1:14" s="3" customFormat="1" ht="45.75" customHeight="1" x14ac:dyDescent="0.25">
      <c r="A30" s="44" t="s">
        <v>108</v>
      </c>
      <c r="B30" s="40" t="s">
        <v>3</v>
      </c>
      <c r="C30" s="184" t="s">
        <v>122</v>
      </c>
      <c r="D30" s="184" t="s">
        <v>123</v>
      </c>
      <c r="E30" s="56" t="s">
        <v>229</v>
      </c>
      <c r="F30" s="44">
        <v>200</v>
      </c>
      <c r="G30" s="41">
        <f>G31+G32</f>
        <v>9241686.4499999993</v>
      </c>
      <c r="H30" s="41">
        <f t="shared" ref="H30:I30" si="4">H31+H32</f>
        <v>2664830.16</v>
      </c>
      <c r="I30" s="41">
        <f t="shared" si="4"/>
        <v>5471208.4800000004</v>
      </c>
      <c r="J30" s="60"/>
      <c r="K30" s="295"/>
      <c r="L30" s="15"/>
      <c r="M30" s="15"/>
      <c r="N30" s="2"/>
    </row>
    <row r="31" spans="1:14" s="3" customFormat="1" ht="39.75" customHeight="1" x14ac:dyDescent="0.25">
      <c r="A31" s="44" t="s">
        <v>329</v>
      </c>
      <c r="B31" s="40" t="s">
        <v>3</v>
      </c>
      <c r="C31" s="184" t="s">
        <v>122</v>
      </c>
      <c r="D31" s="184" t="s">
        <v>123</v>
      </c>
      <c r="E31" s="56" t="s">
        <v>229</v>
      </c>
      <c r="F31" s="44">
        <v>242</v>
      </c>
      <c r="G31" s="438">
        <v>1400000</v>
      </c>
      <c r="H31" s="438">
        <v>900000</v>
      </c>
      <c r="I31" s="438">
        <v>1400000</v>
      </c>
      <c r="J31" s="60"/>
      <c r="K31" s="295"/>
      <c r="L31" s="15"/>
      <c r="M31" s="15"/>
      <c r="N31" s="2"/>
    </row>
    <row r="32" spans="1:14" s="3" customFormat="1" ht="26.25" x14ac:dyDescent="0.25">
      <c r="A32" s="44" t="s">
        <v>330</v>
      </c>
      <c r="B32" s="40" t="s">
        <v>3</v>
      </c>
      <c r="C32" s="184" t="s">
        <v>122</v>
      </c>
      <c r="D32" s="184" t="s">
        <v>123</v>
      </c>
      <c r="E32" s="56" t="s">
        <v>229</v>
      </c>
      <c r="F32" s="44">
        <v>244</v>
      </c>
      <c r="G32" s="438">
        <f>3369786.45+J32+L32</f>
        <v>7841686.4500000002</v>
      </c>
      <c r="H32" s="438">
        <v>1764830.16</v>
      </c>
      <c r="I32" s="438">
        <v>4071208.48</v>
      </c>
      <c r="J32" s="43">
        <v>3471900</v>
      </c>
      <c r="K32" s="295"/>
      <c r="L32" s="15">
        <v>1000000</v>
      </c>
      <c r="M32" s="15"/>
      <c r="N32" s="2"/>
    </row>
    <row r="33" spans="1:14" s="3" customFormat="1" ht="15.75" x14ac:dyDescent="0.25">
      <c r="A33" s="44" t="s">
        <v>96</v>
      </c>
      <c r="B33" s="40" t="s">
        <v>3</v>
      </c>
      <c r="C33" s="184" t="s">
        <v>122</v>
      </c>
      <c r="D33" s="184" t="s">
        <v>123</v>
      </c>
      <c r="E33" s="56" t="s">
        <v>229</v>
      </c>
      <c r="F33" s="44">
        <v>800</v>
      </c>
      <c r="G33" s="41">
        <f>G34+G35+G36</f>
        <v>1789336</v>
      </c>
      <c r="H33" s="41">
        <f t="shared" ref="H33:I33" si="5">H34+H35+H36</f>
        <v>751000</v>
      </c>
      <c r="I33" s="41">
        <f t="shared" si="5"/>
        <v>0</v>
      </c>
      <c r="J33" s="60"/>
      <c r="K33" s="295"/>
      <c r="L33" s="15"/>
      <c r="M33" s="15"/>
      <c r="N33" s="2"/>
    </row>
    <row r="34" spans="1:14" s="3" customFormat="1" ht="35.25" customHeight="1" x14ac:dyDescent="0.25">
      <c r="A34" s="44" t="s">
        <v>333</v>
      </c>
      <c r="B34" s="40" t="s">
        <v>3</v>
      </c>
      <c r="C34" s="184" t="s">
        <v>122</v>
      </c>
      <c r="D34" s="184" t="s">
        <v>123</v>
      </c>
      <c r="E34" s="56" t="s">
        <v>229</v>
      </c>
      <c r="F34" s="56" t="s">
        <v>318</v>
      </c>
      <c r="G34" s="438">
        <v>1693336</v>
      </c>
      <c r="H34" s="438">
        <v>751000</v>
      </c>
      <c r="I34" s="438">
        <v>0</v>
      </c>
      <c r="J34" s="60"/>
      <c r="K34" s="295"/>
      <c r="L34" s="15"/>
      <c r="M34" s="15"/>
      <c r="N34" s="2"/>
    </row>
    <row r="35" spans="1:14" s="3" customFormat="1" ht="15.75" x14ac:dyDescent="0.25">
      <c r="A35" s="44" t="s">
        <v>334</v>
      </c>
      <c r="B35" s="40" t="s">
        <v>3</v>
      </c>
      <c r="C35" s="184" t="s">
        <v>122</v>
      </c>
      <c r="D35" s="184" t="s">
        <v>123</v>
      </c>
      <c r="E35" s="56" t="s">
        <v>229</v>
      </c>
      <c r="F35" s="56" t="s">
        <v>319</v>
      </c>
      <c r="G35" s="438">
        <v>15000</v>
      </c>
      <c r="H35" s="438">
        <v>0</v>
      </c>
      <c r="I35" s="438">
        <v>0</v>
      </c>
      <c r="J35" s="60"/>
      <c r="K35" s="295"/>
      <c r="L35" s="15"/>
      <c r="M35" s="15"/>
      <c r="N35" s="2"/>
    </row>
    <row r="36" spans="1:14" s="3" customFormat="1" ht="15.75" x14ac:dyDescent="0.25">
      <c r="A36" s="44" t="s">
        <v>335</v>
      </c>
      <c r="B36" s="40" t="s">
        <v>3</v>
      </c>
      <c r="C36" s="184" t="s">
        <v>122</v>
      </c>
      <c r="D36" s="184" t="s">
        <v>123</v>
      </c>
      <c r="E36" s="56" t="s">
        <v>229</v>
      </c>
      <c r="F36" s="56" t="s">
        <v>320</v>
      </c>
      <c r="G36" s="438">
        <v>81000</v>
      </c>
      <c r="H36" s="438">
        <v>0</v>
      </c>
      <c r="I36" s="438">
        <v>0</v>
      </c>
      <c r="J36" s="60"/>
      <c r="K36" s="295"/>
      <c r="L36" s="15"/>
      <c r="M36" s="15"/>
      <c r="N36" s="2"/>
    </row>
    <row r="37" spans="1:14" s="4" customFormat="1" ht="64.5" x14ac:dyDescent="0.25">
      <c r="A37" s="52" t="s">
        <v>232</v>
      </c>
      <c r="B37" s="38" t="s">
        <v>3</v>
      </c>
      <c r="C37" s="181" t="s">
        <v>122</v>
      </c>
      <c r="D37" s="181" t="s">
        <v>123</v>
      </c>
      <c r="E37" s="52" t="s">
        <v>231</v>
      </c>
      <c r="F37" s="42"/>
      <c r="G37" s="394">
        <f>G38</f>
        <v>1780000</v>
      </c>
      <c r="H37" s="394">
        <f>H38</f>
        <v>0</v>
      </c>
      <c r="I37" s="394">
        <f>I38</f>
        <v>0</v>
      </c>
      <c r="J37" s="43"/>
      <c r="K37" s="300"/>
      <c r="L37" s="9"/>
      <c r="M37" s="9"/>
      <c r="N37" s="10"/>
    </row>
    <row r="38" spans="1:14" s="3" customFormat="1" ht="44.25" customHeight="1" x14ac:dyDescent="0.25">
      <c r="A38" s="44" t="s">
        <v>108</v>
      </c>
      <c r="B38" s="40" t="s">
        <v>3</v>
      </c>
      <c r="C38" s="184" t="s">
        <v>122</v>
      </c>
      <c r="D38" s="184" t="s">
        <v>123</v>
      </c>
      <c r="E38" s="56" t="s">
        <v>231</v>
      </c>
      <c r="F38" s="44">
        <v>200</v>
      </c>
      <c r="G38" s="41">
        <v>1780000</v>
      </c>
      <c r="H38" s="41"/>
      <c r="I38" s="41"/>
      <c r="J38" s="60"/>
      <c r="K38" s="295"/>
      <c r="L38" s="15"/>
      <c r="M38" s="15"/>
      <c r="N38" s="2"/>
    </row>
    <row r="39" spans="1:14" s="3" customFormat="1" ht="26.25" x14ac:dyDescent="0.25">
      <c r="A39" s="44" t="s">
        <v>330</v>
      </c>
      <c r="B39" s="40" t="s">
        <v>3</v>
      </c>
      <c r="C39" s="184" t="s">
        <v>122</v>
      </c>
      <c r="D39" s="184" t="s">
        <v>123</v>
      </c>
      <c r="E39" s="56" t="s">
        <v>231</v>
      </c>
      <c r="F39" s="56" t="s">
        <v>317</v>
      </c>
      <c r="G39" s="41">
        <v>45000</v>
      </c>
      <c r="H39" s="41"/>
      <c r="I39" s="41"/>
      <c r="J39" s="60"/>
      <c r="K39" s="295"/>
      <c r="L39" s="15"/>
      <c r="M39" s="15"/>
      <c r="N39" s="2"/>
    </row>
    <row r="40" spans="1:14" s="3" customFormat="1" ht="26.25" x14ac:dyDescent="0.25">
      <c r="A40" s="44" t="s">
        <v>331</v>
      </c>
      <c r="B40" s="40" t="s">
        <v>3</v>
      </c>
      <c r="C40" s="184" t="s">
        <v>122</v>
      </c>
      <c r="D40" s="184" t="s">
        <v>123</v>
      </c>
      <c r="E40" s="56" t="s">
        <v>231</v>
      </c>
      <c r="F40" s="56" t="s">
        <v>321</v>
      </c>
      <c r="G40" s="41">
        <v>1735000</v>
      </c>
      <c r="H40" s="41"/>
      <c r="I40" s="41"/>
      <c r="J40" s="60"/>
      <c r="K40" s="295"/>
      <c r="L40" s="15"/>
      <c r="M40" s="15"/>
      <c r="N40" s="2"/>
    </row>
    <row r="41" spans="1:14" s="4" customFormat="1" ht="77.25" x14ac:dyDescent="0.25">
      <c r="A41" s="42" t="s">
        <v>178</v>
      </c>
      <c r="B41" s="38" t="s">
        <v>3</v>
      </c>
      <c r="C41" s="181" t="s">
        <v>122</v>
      </c>
      <c r="D41" s="181" t="s">
        <v>123</v>
      </c>
      <c r="E41" s="52" t="s">
        <v>177</v>
      </c>
      <c r="F41" s="42"/>
      <c r="G41" s="394">
        <f>G42</f>
        <v>0</v>
      </c>
      <c r="H41" s="394"/>
      <c r="I41" s="394"/>
      <c r="J41" s="43"/>
      <c r="K41" s="300"/>
      <c r="L41" s="9"/>
      <c r="M41" s="9"/>
      <c r="N41" s="10"/>
    </row>
    <row r="42" spans="1:14" s="3" customFormat="1" ht="64.5" x14ac:dyDescent="0.25">
      <c r="A42" s="44" t="s">
        <v>107</v>
      </c>
      <c r="B42" s="40" t="s">
        <v>3</v>
      </c>
      <c r="C42" s="184" t="s">
        <v>122</v>
      </c>
      <c r="D42" s="184" t="s">
        <v>123</v>
      </c>
      <c r="E42" s="56" t="s">
        <v>177</v>
      </c>
      <c r="F42" s="44">
        <v>100</v>
      </c>
      <c r="G42" s="41"/>
      <c r="H42" s="41"/>
      <c r="I42" s="41"/>
      <c r="J42" s="60"/>
      <c r="K42" s="295"/>
      <c r="L42" s="15"/>
      <c r="M42" s="15"/>
      <c r="N42" s="2"/>
    </row>
    <row r="43" spans="1:14" s="27" customFormat="1" ht="128.25" x14ac:dyDescent="0.25">
      <c r="A43" s="52" t="s">
        <v>105</v>
      </c>
      <c r="B43" s="39" t="s">
        <v>3</v>
      </c>
      <c r="C43" s="39" t="s">
        <v>122</v>
      </c>
      <c r="D43" s="39" t="s">
        <v>129</v>
      </c>
      <c r="E43" s="52" t="s">
        <v>139</v>
      </c>
      <c r="F43" s="42"/>
      <c r="G43" s="394">
        <f>G44</f>
        <v>24951</v>
      </c>
      <c r="H43" s="394">
        <f>H44</f>
        <v>1708</v>
      </c>
      <c r="I43" s="394">
        <f>I44</f>
        <v>1861</v>
      </c>
      <c r="J43" s="300"/>
      <c r="K43" s="305"/>
      <c r="L43" s="306"/>
      <c r="M43" s="306"/>
      <c r="N43" s="26"/>
    </row>
    <row r="44" spans="1:14" s="3" customFormat="1" ht="42" customHeight="1" x14ac:dyDescent="0.25">
      <c r="A44" s="44" t="s">
        <v>108</v>
      </c>
      <c r="B44" s="188" t="s">
        <v>3</v>
      </c>
      <c r="C44" s="188" t="s">
        <v>122</v>
      </c>
      <c r="D44" s="188" t="s">
        <v>129</v>
      </c>
      <c r="E44" s="56" t="s">
        <v>139</v>
      </c>
      <c r="F44" s="44">
        <v>200</v>
      </c>
      <c r="G44" s="49">
        <f>G45</f>
        <v>24951</v>
      </c>
      <c r="H44" s="49">
        <f t="shared" ref="H44:I44" si="6">H45</f>
        <v>1708</v>
      </c>
      <c r="I44" s="49">
        <f t="shared" si="6"/>
        <v>1861</v>
      </c>
      <c r="J44" s="295"/>
      <c r="K44" s="302"/>
      <c r="L44" s="15"/>
      <c r="M44" s="15"/>
      <c r="N44" s="2"/>
    </row>
    <row r="45" spans="1:14" s="3" customFormat="1" ht="26.25" x14ac:dyDescent="0.25">
      <c r="A45" s="44" t="s">
        <v>330</v>
      </c>
      <c r="B45" s="188" t="s">
        <v>3</v>
      </c>
      <c r="C45" s="188" t="s">
        <v>122</v>
      </c>
      <c r="D45" s="188" t="s">
        <v>129</v>
      </c>
      <c r="E45" s="56" t="s">
        <v>139</v>
      </c>
      <c r="F45" s="44">
        <v>244</v>
      </c>
      <c r="G45" s="438">
        <v>24951</v>
      </c>
      <c r="H45" s="438">
        <v>1708</v>
      </c>
      <c r="I45" s="438">
        <v>1861</v>
      </c>
      <c r="J45" s="295"/>
      <c r="K45" s="302"/>
      <c r="L45" s="15"/>
      <c r="M45" s="15"/>
      <c r="N45" s="2"/>
    </row>
    <row r="46" spans="1:14" s="4" customFormat="1" ht="26.25" x14ac:dyDescent="0.25">
      <c r="A46" s="42" t="s">
        <v>314</v>
      </c>
      <c r="B46" s="39" t="s">
        <v>3</v>
      </c>
      <c r="C46" s="39" t="s">
        <v>122</v>
      </c>
      <c r="D46" s="39" t="s">
        <v>130</v>
      </c>
      <c r="E46" s="52"/>
      <c r="F46" s="42"/>
      <c r="G46" s="393">
        <f>G47</f>
        <v>0</v>
      </c>
      <c r="H46" s="393"/>
      <c r="I46" s="393"/>
      <c r="J46" s="300"/>
      <c r="K46" s="303"/>
      <c r="L46" s="9"/>
      <c r="M46" s="9"/>
      <c r="N46" s="10"/>
    </row>
    <row r="47" spans="1:14" s="3" customFormat="1" ht="51.75" x14ac:dyDescent="0.25">
      <c r="A47" s="44" t="s">
        <v>108</v>
      </c>
      <c r="B47" s="188" t="s">
        <v>3</v>
      </c>
      <c r="C47" s="188" t="s">
        <v>122</v>
      </c>
      <c r="D47" s="188" t="s">
        <v>130</v>
      </c>
      <c r="E47" s="56" t="s">
        <v>442</v>
      </c>
      <c r="F47" s="44">
        <v>800</v>
      </c>
      <c r="G47" s="49"/>
      <c r="H47" s="49"/>
      <c r="I47" s="49"/>
      <c r="J47" s="295"/>
      <c r="K47" s="302"/>
      <c r="L47" s="15"/>
      <c r="M47" s="15"/>
      <c r="N47" s="2"/>
    </row>
    <row r="48" spans="1:14" s="3" customFormat="1" ht="15.75" x14ac:dyDescent="0.25">
      <c r="A48" s="44"/>
      <c r="B48" s="188" t="s">
        <v>3</v>
      </c>
      <c r="C48" s="188" t="s">
        <v>122</v>
      </c>
      <c r="D48" s="188" t="s">
        <v>130</v>
      </c>
      <c r="E48" s="56" t="s">
        <v>442</v>
      </c>
      <c r="F48" s="44">
        <v>880</v>
      </c>
      <c r="G48" s="49"/>
      <c r="H48" s="49"/>
      <c r="I48" s="49"/>
      <c r="J48" s="295"/>
      <c r="K48" s="302"/>
      <c r="L48" s="15"/>
      <c r="M48" s="15"/>
      <c r="N48" s="2"/>
    </row>
    <row r="49" spans="1:14" s="4" customFormat="1" ht="15.75" x14ac:dyDescent="0.25">
      <c r="A49" s="38" t="s">
        <v>7</v>
      </c>
      <c r="B49" s="38" t="s">
        <v>3</v>
      </c>
      <c r="C49" s="39" t="s">
        <v>122</v>
      </c>
      <c r="D49" s="39" t="s">
        <v>125</v>
      </c>
      <c r="E49" s="39"/>
      <c r="F49" s="38"/>
      <c r="G49" s="393">
        <f t="shared" ref="G49:I51" si="7">G50</f>
        <v>1451000</v>
      </c>
      <c r="H49" s="393">
        <f t="shared" si="7"/>
        <v>1451000</v>
      </c>
      <c r="I49" s="393">
        <f t="shared" si="7"/>
        <v>1451000</v>
      </c>
      <c r="J49" s="300"/>
      <c r="K49" s="303"/>
      <c r="L49" s="9"/>
      <c r="M49" s="9"/>
      <c r="N49" s="10"/>
    </row>
    <row r="50" spans="1:14" s="3" customFormat="1" ht="26.25" x14ac:dyDescent="0.25">
      <c r="A50" s="56" t="s">
        <v>52</v>
      </c>
      <c r="B50" s="40" t="s">
        <v>3</v>
      </c>
      <c r="C50" s="188" t="s">
        <v>122</v>
      </c>
      <c r="D50" s="188" t="s">
        <v>125</v>
      </c>
      <c r="E50" s="56" t="s">
        <v>51</v>
      </c>
      <c r="F50" s="40"/>
      <c r="G50" s="49">
        <f t="shared" si="7"/>
        <v>1451000</v>
      </c>
      <c r="H50" s="49">
        <f t="shared" si="7"/>
        <v>1451000</v>
      </c>
      <c r="I50" s="49">
        <f t="shared" si="7"/>
        <v>1451000</v>
      </c>
      <c r="J50" s="295"/>
      <c r="K50" s="302"/>
      <c r="L50" s="15"/>
      <c r="M50" s="15"/>
      <c r="N50" s="2"/>
    </row>
    <row r="51" spans="1:14" s="3" customFormat="1" ht="15.75" x14ac:dyDescent="0.25">
      <c r="A51" s="44" t="s">
        <v>96</v>
      </c>
      <c r="B51" s="40" t="s">
        <v>3</v>
      </c>
      <c r="C51" s="188" t="s">
        <v>122</v>
      </c>
      <c r="D51" s="188" t="s">
        <v>125</v>
      </c>
      <c r="E51" s="56" t="s">
        <v>51</v>
      </c>
      <c r="F51" s="40">
        <v>800</v>
      </c>
      <c r="G51" s="41">
        <f>G52</f>
        <v>1451000</v>
      </c>
      <c r="H51" s="41">
        <f t="shared" si="7"/>
        <v>1451000</v>
      </c>
      <c r="I51" s="41">
        <f t="shared" si="7"/>
        <v>1451000</v>
      </c>
      <c r="J51" s="295"/>
      <c r="K51" s="302"/>
      <c r="L51" s="15"/>
      <c r="M51" s="15"/>
      <c r="N51" s="2"/>
    </row>
    <row r="52" spans="1:14" s="3" customFormat="1" ht="15.75" x14ac:dyDescent="0.25">
      <c r="A52" s="44" t="s">
        <v>332</v>
      </c>
      <c r="B52" s="40" t="s">
        <v>3</v>
      </c>
      <c r="C52" s="188" t="s">
        <v>122</v>
      </c>
      <c r="D52" s="188" t="s">
        <v>125</v>
      </c>
      <c r="E52" s="56" t="s">
        <v>51</v>
      </c>
      <c r="F52" s="40">
        <v>870</v>
      </c>
      <c r="G52" s="438">
        <v>1451000</v>
      </c>
      <c r="H52" s="438">
        <v>1451000</v>
      </c>
      <c r="I52" s="438">
        <v>1451000</v>
      </c>
      <c r="J52" s="295"/>
      <c r="K52" s="302"/>
      <c r="L52" s="15"/>
      <c r="M52" s="15"/>
      <c r="N52" s="2"/>
    </row>
    <row r="53" spans="1:14" s="4" customFormat="1" ht="26.25" x14ac:dyDescent="0.25">
      <c r="A53" s="52" t="s">
        <v>8</v>
      </c>
      <c r="B53" s="38" t="s">
        <v>3</v>
      </c>
      <c r="C53" s="39" t="s">
        <v>122</v>
      </c>
      <c r="D53" s="39" t="s">
        <v>126</v>
      </c>
      <c r="E53" s="52"/>
      <c r="F53" s="38"/>
      <c r="G53" s="393">
        <f>G58+G67+G70+G86+G95+G98+G89+G73+G83+G106+G77+G54+G102</f>
        <v>20641624.34</v>
      </c>
      <c r="H53" s="393">
        <f>H58+H67+H70+H86+H95+H98+H89+H73+H83+H106+H77+H54+H102</f>
        <v>20209141.600000001</v>
      </c>
      <c r="I53" s="393">
        <f>I58+I67+I70+I86+I95+I98+I89+I73+I83+I106+I77+I54+I102</f>
        <v>20273713.600000001</v>
      </c>
      <c r="J53" s="300"/>
      <c r="K53" s="303"/>
      <c r="L53" s="9"/>
      <c r="M53" s="9"/>
      <c r="N53" s="10"/>
    </row>
    <row r="54" spans="1:14" s="4" customFormat="1" ht="45" customHeight="1" x14ac:dyDescent="0.25">
      <c r="A54" s="52" t="s">
        <v>230</v>
      </c>
      <c r="B54" s="38" t="s">
        <v>3</v>
      </c>
      <c r="C54" s="39" t="s">
        <v>122</v>
      </c>
      <c r="D54" s="39" t="s">
        <v>126</v>
      </c>
      <c r="E54" s="52" t="s">
        <v>285</v>
      </c>
      <c r="F54" s="38"/>
      <c r="G54" s="393">
        <f>G55</f>
        <v>1338456</v>
      </c>
      <c r="H54" s="393">
        <f>H55</f>
        <v>1338456</v>
      </c>
      <c r="I54" s="393">
        <f>I55</f>
        <v>1338456</v>
      </c>
      <c r="J54" s="300"/>
      <c r="K54" s="303"/>
      <c r="L54" s="9"/>
      <c r="M54" s="9"/>
      <c r="N54" s="10"/>
    </row>
    <row r="55" spans="1:14" s="3" customFormat="1" ht="64.5" x14ac:dyDescent="0.25">
      <c r="A55" s="44" t="s">
        <v>107</v>
      </c>
      <c r="B55" s="40" t="s">
        <v>3</v>
      </c>
      <c r="C55" s="188" t="s">
        <v>122</v>
      </c>
      <c r="D55" s="188" t="s">
        <v>126</v>
      </c>
      <c r="E55" s="56" t="s">
        <v>285</v>
      </c>
      <c r="F55" s="40">
        <v>100</v>
      </c>
      <c r="G55" s="49">
        <f>G56+G57</f>
        <v>1338456</v>
      </c>
      <c r="H55" s="49">
        <f t="shared" ref="H55:I55" si="8">H56+H57</f>
        <v>1338456</v>
      </c>
      <c r="I55" s="49">
        <f t="shared" si="8"/>
        <v>1338456</v>
      </c>
      <c r="J55" s="295"/>
      <c r="K55" s="302"/>
      <c r="L55" s="15"/>
      <c r="M55" s="15"/>
      <c r="N55" s="2"/>
    </row>
    <row r="56" spans="1:14" s="3" customFormat="1" ht="39" x14ac:dyDescent="0.25">
      <c r="A56" s="44" t="s">
        <v>325</v>
      </c>
      <c r="B56" s="40" t="s">
        <v>3</v>
      </c>
      <c r="C56" s="188" t="s">
        <v>122</v>
      </c>
      <c r="D56" s="188" t="s">
        <v>126</v>
      </c>
      <c r="E56" s="56" t="s">
        <v>285</v>
      </c>
      <c r="F56" s="56" t="s">
        <v>315</v>
      </c>
      <c r="G56" s="438">
        <v>1028000</v>
      </c>
      <c r="H56" s="438">
        <v>1028000</v>
      </c>
      <c r="I56" s="438">
        <v>1028000</v>
      </c>
      <c r="J56" s="295"/>
      <c r="K56" s="302"/>
      <c r="L56" s="15"/>
      <c r="M56" s="15"/>
      <c r="N56" s="2"/>
    </row>
    <row r="57" spans="1:14" s="3" customFormat="1" ht="77.25" x14ac:dyDescent="0.25">
      <c r="A57" s="44" t="s">
        <v>326</v>
      </c>
      <c r="B57" s="40" t="s">
        <v>3</v>
      </c>
      <c r="C57" s="188" t="s">
        <v>122</v>
      </c>
      <c r="D57" s="188" t="s">
        <v>126</v>
      </c>
      <c r="E57" s="56" t="s">
        <v>285</v>
      </c>
      <c r="F57" s="56" t="s">
        <v>316</v>
      </c>
      <c r="G57" s="438">
        <v>310456</v>
      </c>
      <c r="H57" s="438">
        <v>310456</v>
      </c>
      <c r="I57" s="438">
        <v>310456</v>
      </c>
      <c r="J57" s="295"/>
      <c r="K57" s="302"/>
      <c r="L57" s="15"/>
      <c r="M57" s="15"/>
      <c r="N57" s="2"/>
    </row>
    <row r="58" spans="1:14" s="4" customFormat="1" ht="39" x14ac:dyDescent="0.25">
      <c r="A58" s="52" t="s">
        <v>54</v>
      </c>
      <c r="B58" s="38" t="s">
        <v>3</v>
      </c>
      <c r="C58" s="39" t="s">
        <v>122</v>
      </c>
      <c r="D58" s="39" t="s">
        <v>126</v>
      </c>
      <c r="E58" s="39" t="s">
        <v>157</v>
      </c>
      <c r="F58" s="52"/>
      <c r="G58" s="394">
        <f>G59+G62+G65</f>
        <v>6078500</v>
      </c>
      <c r="H58" s="394">
        <f>H59+H62+H65</f>
        <v>5939186</v>
      </c>
      <c r="I58" s="394">
        <f>I59+I62+I65</f>
        <v>5939186</v>
      </c>
      <c r="J58" s="300"/>
      <c r="K58" s="303"/>
      <c r="L58" s="9"/>
      <c r="M58" s="9"/>
      <c r="N58" s="10"/>
    </row>
    <row r="59" spans="1:14" s="3" customFormat="1" ht="64.5" x14ac:dyDescent="0.25">
      <c r="A59" s="44" t="s">
        <v>107</v>
      </c>
      <c r="B59" s="40" t="s">
        <v>3</v>
      </c>
      <c r="C59" s="188" t="s">
        <v>122</v>
      </c>
      <c r="D59" s="188" t="s">
        <v>126</v>
      </c>
      <c r="E59" s="188" t="s">
        <v>157</v>
      </c>
      <c r="F59" s="56" t="s">
        <v>110</v>
      </c>
      <c r="G59" s="41">
        <f>G60+G61</f>
        <v>5728800</v>
      </c>
      <c r="H59" s="41">
        <f t="shared" ref="H59:I59" si="9">H60+H61</f>
        <v>5589486</v>
      </c>
      <c r="I59" s="41">
        <f t="shared" si="9"/>
        <v>5589486</v>
      </c>
      <c r="J59" s="295"/>
      <c r="K59" s="302"/>
      <c r="L59" s="15"/>
      <c r="M59" s="15"/>
      <c r="N59" s="2"/>
    </row>
    <row r="60" spans="1:14" s="3" customFormat="1" ht="15.75" x14ac:dyDescent="0.25">
      <c r="A60" s="44" t="s">
        <v>327</v>
      </c>
      <c r="B60" s="40" t="s">
        <v>3</v>
      </c>
      <c r="C60" s="188" t="s">
        <v>122</v>
      </c>
      <c r="D60" s="188" t="s">
        <v>126</v>
      </c>
      <c r="E60" s="188" t="s">
        <v>157</v>
      </c>
      <c r="F60" s="56" t="s">
        <v>322</v>
      </c>
      <c r="G60" s="438">
        <v>4400000</v>
      </c>
      <c r="H60" s="438">
        <v>4293000</v>
      </c>
      <c r="I60" s="438">
        <v>4293000</v>
      </c>
      <c r="J60" s="295"/>
      <c r="K60" s="302"/>
      <c r="L60" s="15"/>
      <c r="M60" s="15"/>
      <c r="N60" s="2"/>
    </row>
    <row r="61" spans="1:14" s="3" customFormat="1" ht="64.5" x14ac:dyDescent="0.25">
      <c r="A61" s="44" t="s">
        <v>328</v>
      </c>
      <c r="B61" s="40" t="s">
        <v>3</v>
      </c>
      <c r="C61" s="188" t="s">
        <v>122</v>
      </c>
      <c r="D61" s="188" t="s">
        <v>126</v>
      </c>
      <c r="E61" s="188" t="s">
        <v>157</v>
      </c>
      <c r="F61" s="56" t="s">
        <v>323</v>
      </c>
      <c r="G61" s="438">
        <v>1328800</v>
      </c>
      <c r="H61" s="438">
        <v>1296486</v>
      </c>
      <c r="I61" s="438">
        <v>1296486</v>
      </c>
      <c r="J61" s="295"/>
      <c r="K61" s="302"/>
      <c r="L61" s="15"/>
      <c r="M61" s="15"/>
      <c r="N61" s="2"/>
    </row>
    <row r="62" spans="1:14" s="3" customFormat="1" ht="51.75" x14ac:dyDescent="0.25">
      <c r="A62" s="44" t="s">
        <v>108</v>
      </c>
      <c r="B62" s="40" t="s">
        <v>3</v>
      </c>
      <c r="C62" s="188" t="s">
        <v>122</v>
      </c>
      <c r="D62" s="188" t="s">
        <v>126</v>
      </c>
      <c r="E62" s="188" t="s">
        <v>157</v>
      </c>
      <c r="F62" s="40">
        <v>200</v>
      </c>
      <c r="G62" s="41">
        <f>G63+G64</f>
        <v>344700</v>
      </c>
      <c r="H62" s="41">
        <f t="shared" ref="H62:I62" si="10">H63+H64</f>
        <v>344700</v>
      </c>
      <c r="I62" s="41">
        <f t="shared" si="10"/>
        <v>344700</v>
      </c>
      <c r="J62" s="295"/>
      <c r="K62" s="302"/>
      <c r="L62" s="15"/>
      <c r="M62" s="15"/>
      <c r="N62" s="2"/>
    </row>
    <row r="63" spans="1:14" s="3" customFormat="1" ht="39" x14ac:dyDescent="0.25">
      <c r="A63" s="44" t="s">
        <v>329</v>
      </c>
      <c r="B63" s="40" t="s">
        <v>3</v>
      </c>
      <c r="C63" s="188" t="s">
        <v>122</v>
      </c>
      <c r="D63" s="188" t="s">
        <v>126</v>
      </c>
      <c r="E63" s="188" t="s">
        <v>157</v>
      </c>
      <c r="F63" s="56" t="s">
        <v>324</v>
      </c>
      <c r="G63" s="438">
        <v>77000</v>
      </c>
      <c r="H63" s="438">
        <v>77000</v>
      </c>
      <c r="I63" s="438">
        <v>77000</v>
      </c>
      <c r="J63" s="295"/>
      <c r="K63" s="302"/>
      <c r="L63" s="15"/>
      <c r="M63" s="15"/>
      <c r="N63" s="2"/>
    </row>
    <row r="64" spans="1:14" s="3" customFormat="1" ht="26.25" x14ac:dyDescent="0.25">
      <c r="A64" s="44" t="s">
        <v>330</v>
      </c>
      <c r="B64" s="40" t="s">
        <v>3</v>
      </c>
      <c r="C64" s="188" t="s">
        <v>122</v>
      </c>
      <c r="D64" s="188" t="s">
        <v>126</v>
      </c>
      <c r="E64" s="188" t="s">
        <v>157</v>
      </c>
      <c r="F64" s="56" t="s">
        <v>317</v>
      </c>
      <c r="G64" s="438">
        <v>267700</v>
      </c>
      <c r="H64" s="438">
        <v>267700</v>
      </c>
      <c r="I64" s="438">
        <v>267700</v>
      </c>
      <c r="J64" s="295"/>
      <c r="K64" s="302"/>
      <c r="L64" s="15"/>
      <c r="M64" s="15"/>
      <c r="N64" s="2"/>
    </row>
    <row r="65" spans="1:14" s="3" customFormat="1" ht="15.75" x14ac:dyDescent="0.25">
      <c r="A65" s="44" t="s">
        <v>96</v>
      </c>
      <c r="B65" s="188" t="s">
        <v>3</v>
      </c>
      <c r="C65" s="188" t="s">
        <v>122</v>
      </c>
      <c r="D65" s="188" t="s">
        <v>126</v>
      </c>
      <c r="E65" s="188" t="s">
        <v>157</v>
      </c>
      <c r="F65" s="40">
        <v>800</v>
      </c>
      <c r="G65" s="41">
        <f>G66</f>
        <v>5000</v>
      </c>
      <c r="H65" s="41">
        <f t="shared" ref="H65:I65" si="11">H66</f>
        <v>5000</v>
      </c>
      <c r="I65" s="41">
        <f t="shared" si="11"/>
        <v>5000</v>
      </c>
      <c r="J65" s="295"/>
      <c r="K65" s="302"/>
      <c r="L65" s="15"/>
      <c r="M65" s="15"/>
      <c r="N65" s="2"/>
    </row>
    <row r="66" spans="1:14" s="3" customFormat="1" ht="15.75" x14ac:dyDescent="0.25">
      <c r="A66" s="44" t="s">
        <v>335</v>
      </c>
      <c r="B66" s="188" t="s">
        <v>3</v>
      </c>
      <c r="C66" s="188" t="s">
        <v>122</v>
      </c>
      <c r="D66" s="188" t="s">
        <v>126</v>
      </c>
      <c r="E66" s="188" t="s">
        <v>157</v>
      </c>
      <c r="F66" s="40">
        <v>853</v>
      </c>
      <c r="G66" s="438">
        <v>5000</v>
      </c>
      <c r="H66" s="438">
        <v>5000</v>
      </c>
      <c r="I66" s="438">
        <v>5000</v>
      </c>
      <c r="J66" s="295"/>
      <c r="K66" s="302"/>
      <c r="L66" s="15"/>
      <c r="M66" s="15"/>
      <c r="N66" s="2"/>
    </row>
    <row r="67" spans="1:14" s="4" customFormat="1" ht="26.25" x14ac:dyDescent="0.25">
      <c r="A67" s="52" t="s">
        <v>49</v>
      </c>
      <c r="B67" s="38" t="s">
        <v>3</v>
      </c>
      <c r="C67" s="39" t="s">
        <v>122</v>
      </c>
      <c r="D67" s="39" t="s">
        <v>126</v>
      </c>
      <c r="E67" s="52" t="s">
        <v>53</v>
      </c>
      <c r="F67" s="38"/>
      <c r="G67" s="393">
        <f>G68</f>
        <v>100000</v>
      </c>
      <c r="H67" s="393">
        <f>H68</f>
        <v>105000</v>
      </c>
      <c r="I67" s="393">
        <f>I68</f>
        <v>110000</v>
      </c>
      <c r="J67" s="300"/>
      <c r="K67" s="303"/>
      <c r="L67" s="9"/>
      <c r="M67" s="9"/>
      <c r="N67" s="10"/>
    </row>
    <row r="68" spans="1:14" s="3" customFormat="1" ht="51.75" x14ac:dyDescent="0.25">
      <c r="A68" s="44" t="s">
        <v>108</v>
      </c>
      <c r="B68" s="40" t="s">
        <v>3</v>
      </c>
      <c r="C68" s="188" t="s">
        <v>122</v>
      </c>
      <c r="D68" s="188" t="s">
        <v>126</v>
      </c>
      <c r="E68" s="56" t="s">
        <v>53</v>
      </c>
      <c r="F68" s="56" t="s">
        <v>109</v>
      </c>
      <c r="G68" s="41">
        <f>G69</f>
        <v>100000</v>
      </c>
      <c r="H68" s="41">
        <f t="shared" ref="H68:I68" si="12">H69</f>
        <v>105000</v>
      </c>
      <c r="I68" s="41">
        <f t="shared" si="12"/>
        <v>110000</v>
      </c>
      <c r="J68" s="295"/>
      <c r="K68" s="302"/>
      <c r="L68" s="15"/>
      <c r="M68" s="15"/>
      <c r="N68" s="2"/>
    </row>
    <row r="69" spans="1:14" s="3" customFormat="1" ht="26.25" x14ac:dyDescent="0.25">
      <c r="A69" s="44" t="s">
        <v>330</v>
      </c>
      <c r="B69" s="40" t="s">
        <v>3</v>
      </c>
      <c r="C69" s="188" t="s">
        <v>122</v>
      </c>
      <c r="D69" s="188" t="s">
        <v>126</v>
      </c>
      <c r="E69" s="56" t="s">
        <v>53</v>
      </c>
      <c r="F69" s="56" t="s">
        <v>317</v>
      </c>
      <c r="G69" s="438">
        <v>100000</v>
      </c>
      <c r="H69" s="438">
        <v>105000</v>
      </c>
      <c r="I69" s="438">
        <v>110000</v>
      </c>
      <c r="J69" s="295"/>
      <c r="K69" s="302"/>
      <c r="L69" s="15"/>
      <c r="M69" s="15"/>
      <c r="N69" s="2"/>
    </row>
    <row r="70" spans="1:14" s="4" customFormat="1" ht="39" x14ac:dyDescent="0.25">
      <c r="A70" s="52" t="s">
        <v>102</v>
      </c>
      <c r="B70" s="38" t="s">
        <v>3</v>
      </c>
      <c r="C70" s="39" t="s">
        <v>122</v>
      </c>
      <c r="D70" s="39" t="s">
        <v>126</v>
      </c>
      <c r="E70" s="52" t="s">
        <v>101</v>
      </c>
      <c r="F70" s="38"/>
      <c r="G70" s="394">
        <f>G71</f>
        <v>100000</v>
      </c>
      <c r="H70" s="394">
        <f>H71</f>
        <v>100000</v>
      </c>
      <c r="I70" s="394">
        <f>I71</f>
        <v>0</v>
      </c>
      <c r="J70" s="300"/>
      <c r="K70" s="303"/>
      <c r="L70" s="9"/>
      <c r="M70" s="9"/>
      <c r="N70" s="10"/>
    </row>
    <row r="71" spans="1:14" s="3" customFormat="1" ht="51.75" x14ac:dyDescent="0.25">
      <c r="A71" s="44" t="s">
        <v>108</v>
      </c>
      <c r="B71" s="40" t="s">
        <v>3</v>
      </c>
      <c r="C71" s="188" t="s">
        <v>122</v>
      </c>
      <c r="D71" s="188" t="s">
        <v>126</v>
      </c>
      <c r="E71" s="56" t="s">
        <v>101</v>
      </c>
      <c r="F71" s="56" t="s">
        <v>109</v>
      </c>
      <c r="G71" s="41">
        <f>G72</f>
        <v>100000</v>
      </c>
      <c r="H71" s="41">
        <f t="shared" ref="H71:I71" si="13">H72</f>
        <v>100000</v>
      </c>
      <c r="I71" s="41">
        <f t="shared" si="13"/>
        <v>0</v>
      </c>
      <c r="J71" s="295"/>
      <c r="K71" s="302"/>
      <c r="L71" s="15"/>
      <c r="M71" s="15"/>
      <c r="N71" s="2"/>
    </row>
    <row r="72" spans="1:14" s="3" customFormat="1" ht="26.25" x14ac:dyDescent="0.25">
      <c r="A72" s="44" t="s">
        <v>330</v>
      </c>
      <c r="B72" s="40" t="s">
        <v>3</v>
      </c>
      <c r="C72" s="188" t="s">
        <v>122</v>
      </c>
      <c r="D72" s="188" t="s">
        <v>126</v>
      </c>
      <c r="E72" s="56" t="s">
        <v>101</v>
      </c>
      <c r="F72" s="56" t="s">
        <v>317</v>
      </c>
      <c r="G72" s="438">
        <v>100000</v>
      </c>
      <c r="H72" s="438">
        <v>100000</v>
      </c>
      <c r="I72" s="438">
        <v>0</v>
      </c>
      <c r="J72" s="295"/>
      <c r="K72" s="302"/>
      <c r="L72" s="15"/>
      <c r="M72" s="15"/>
      <c r="N72" s="2"/>
    </row>
    <row r="73" spans="1:14" s="4" customFormat="1" ht="26.25" x14ac:dyDescent="0.25">
      <c r="A73" s="42" t="s">
        <v>158</v>
      </c>
      <c r="B73" s="38">
        <v>803</v>
      </c>
      <c r="C73" s="39" t="s">
        <v>122</v>
      </c>
      <c r="D73" s="39" t="s">
        <v>126</v>
      </c>
      <c r="E73" s="56" t="s">
        <v>141</v>
      </c>
      <c r="F73" s="52"/>
      <c r="G73" s="394">
        <f t="shared" ref="G73:I75" si="14">G74</f>
        <v>90000</v>
      </c>
      <c r="H73" s="394">
        <f t="shared" si="14"/>
        <v>0</v>
      </c>
      <c r="I73" s="394">
        <f t="shared" si="14"/>
        <v>0</v>
      </c>
      <c r="J73" s="300"/>
      <c r="K73" s="303"/>
      <c r="L73" s="9"/>
      <c r="M73" s="9"/>
      <c r="N73" s="10"/>
    </row>
    <row r="74" spans="1:14" s="3" customFormat="1" ht="26.25" x14ac:dyDescent="0.25">
      <c r="A74" s="56" t="s">
        <v>49</v>
      </c>
      <c r="B74" s="40">
        <v>803</v>
      </c>
      <c r="C74" s="188" t="s">
        <v>122</v>
      </c>
      <c r="D74" s="188" t="s">
        <v>126</v>
      </c>
      <c r="E74" s="56" t="s">
        <v>141</v>
      </c>
      <c r="F74" s="56"/>
      <c r="G74" s="41">
        <f t="shared" si="14"/>
        <v>90000</v>
      </c>
      <c r="H74" s="41">
        <f t="shared" si="14"/>
        <v>0</v>
      </c>
      <c r="I74" s="41">
        <f t="shared" si="14"/>
        <v>0</v>
      </c>
      <c r="J74" s="295"/>
      <c r="K74" s="302"/>
      <c r="L74" s="15"/>
      <c r="M74" s="15"/>
      <c r="N74" s="2"/>
    </row>
    <row r="75" spans="1:14" s="3" customFormat="1" ht="51.75" x14ac:dyDescent="0.25">
      <c r="A75" s="44" t="s">
        <v>108</v>
      </c>
      <c r="B75" s="40">
        <v>803</v>
      </c>
      <c r="C75" s="188" t="s">
        <v>122</v>
      </c>
      <c r="D75" s="188" t="s">
        <v>126</v>
      </c>
      <c r="E75" s="56" t="s">
        <v>141</v>
      </c>
      <c r="F75" s="40">
        <v>200</v>
      </c>
      <c r="G75" s="41">
        <f>G76</f>
        <v>90000</v>
      </c>
      <c r="H75" s="41">
        <f t="shared" si="14"/>
        <v>0</v>
      </c>
      <c r="I75" s="41">
        <f t="shared" si="14"/>
        <v>0</v>
      </c>
      <c r="J75" s="295"/>
      <c r="K75" s="302"/>
      <c r="L75" s="15"/>
      <c r="M75" s="15"/>
      <c r="N75" s="2"/>
    </row>
    <row r="76" spans="1:14" s="3" customFormat="1" ht="26.25" x14ac:dyDescent="0.25">
      <c r="A76" s="44" t="s">
        <v>330</v>
      </c>
      <c r="B76" s="40">
        <v>803</v>
      </c>
      <c r="C76" s="188" t="s">
        <v>122</v>
      </c>
      <c r="D76" s="188" t="s">
        <v>126</v>
      </c>
      <c r="E76" s="56" t="s">
        <v>141</v>
      </c>
      <c r="F76" s="40">
        <v>244</v>
      </c>
      <c r="G76" s="438">
        <v>90000</v>
      </c>
      <c r="H76" s="438">
        <v>0</v>
      </c>
      <c r="I76" s="438">
        <v>0</v>
      </c>
      <c r="J76" s="295"/>
      <c r="K76" s="302"/>
      <c r="L76" s="15"/>
      <c r="M76" s="15"/>
      <c r="N76" s="2"/>
    </row>
    <row r="77" spans="1:14" s="4" customFormat="1" ht="77.25" x14ac:dyDescent="0.25">
      <c r="A77" s="52" t="s">
        <v>224</v>
      </c>
      <c r="B77" s="38">
        <v>803</v>
      </c>
      <c r="C77" s="39" t="s">
        <v>122</v>
      </c>
      <c r="D77" s="39" t="s">
        <v>126</v>
      </c>
      <c r="E77" s="52" t="s">
        <v>233</v>
      </c>
      <c r="F77" s="52"/>
      <c r="G77" s="394">
        <f>G81+G78</f>
        <v>1200000</v>
      </c>
      <c r="H77" s="394">
        <f>H81+H78</f>
        <v>1200000</v>
      </c>
      <c r="I77" s="394">
        <f>I81+I78</f>
        <v>1200000</v>
      </c>
      <c r="J77" s="300"/>
      <c r="K77" s="303"/>
      <c r="L77" s="9"/>
      <c r="M77" s="9"/>
      <c r="N77" s="10"/>
    </row>
    <row r="78" spans="1:14" s="4" customFormat="1" ht="64.5" x14ac:dyDescent="0.25">
      <c r="A78" s="44" t="s">
        <v>107</v>
      </c>
      <c r="B78" s="40">
        <v>803</v>
      </c>
      <c r="C78" s="188" t="s">
        <v>122</v>
      </c>
      <c r="D78" s="188" t="s">
        <v>126</v>
      </c>
      <c r="E78" s="56" t="s">
        <v>233</v>
      </c>
      <c r="F78" s="56" t="s">
        <v>110</v>
      </c>
      <c r="G78" s="41">
        <f>G79+G80</f>
        <v>1114230</v>
      </c>
      <c r="H78" s="41">
        <f t="shared" ref="H78:I78" si="15">H79+H80</f>
        <v>1114230</v>
      </c>
      <c r="I78" s="41">
        <f t="shared" si="15"/>
        <v>1114230</v>
      </c>
      <c r="J78" s="300"/>
      <c r="K78" s="303"/>
      <c r="L78" s="9"/>
      <c r="M78" s="9"/>
      <c r="N78" s="10"/>
    </row>
    <row r="79" spans="1:14" s="4" customFormat="1" ht="39" x14ac:dyDescent="0.25">
      <c r="A79" s="44" t="s">
        <v>325</v>
      </c>
      <c r="B79" s="40">
        <v>803</v>
      </c>
      <c r="C79" s="188" t="s">
        <v>122</v>
      </c>
      <c r="D79" s="188" t="s">
        <v>126</v>
      </c>
      <c r="E79" s="56" t="s">
        <v>233</v>
      </c>
      <c r="F79" s="56" t="s">
        <v>315</v>
      </c>
      <c r="G79" s="438">
        <v>855783.41</v>
      </c>
      <c r="H79" s="438">
        <v>855783.41</v>
      </c>
      <c r="I79" s="438">
        <v>855783.41</v>
      </c>
      <c r="J79" s="300"/>
      <c r="K79" s="303"/>
      <c r="L79" s="9"/>
      <c r="M79" s="9"/>
      <c r="N79" s="10"/>
    </row>
    <row r="80" spans="1:14" s="4" customFormat="1" ht="77.25" x14ac:dyDescent="0.25">
      <c r="A80" s="44" t="s">
        <v>326</v>
      </c>
      <c r="B80" s="40">
        <v>803</v>
      </c>
      <c r="C80" s="188" t="s">
        <v>122</v>
      </c>
      <c r="D80" s="188" t="s">
        <v>126</v>
      </c>
      <c r="E80" s="56" t="s">
        <v>233</v>
      </c>
      <c r="F80" s="56" t="s">
        <v>316</v>
      </c>
      <c r="G80" s="438">
        <v>258446.59</v>
      </c>
      <c r="H80" s="438">
        <v>258446.59</v>
      </c>
      <c r="I80" s="438">
        <v>258446.59</v>
      </c>
      <c r="J80" s="300"/>
      <c r="K80" s="303"/>
      <c r="L80" s="9"/>
      <c r="M80" s="9"/>
      <c r="N80" s="10"/>
    </row>
    <row r="81" spans="1:14" s="4" customFormat="1" ht="51.75" x14ac:dyDescent="0.25">
      <c r="A81" s="44" t="s">
        <v>108</v>
      </c>
      <c r="B81" s="40">
        <v>803</v>
      </c>
      <c r="C81" s="188" t="s">
        <v>122</v>
      </c>
      <c r="D81" s="188" t="s">
        <v>126</v>
      </c>
      <c r="E81" s="56" t="s">
        <v>233</v>
      </c>
      <c r="F81" s="40">
        <v>200</v>
      </c>
      <c r="G81" s="41">
        <f>G82</f>
        <v>85770</v>
      </c>
      <c r="H81" s="41">
        <f t="shared" ref="H81:I81" si="16">H82</f>
        <v>85770</v>
      </c>
      <c r="I81" s="41">
        <f t="shared" si="16"/>
        <v>85770</v>
      </c>
      <c r="J81" s="300"/>
      <c r="K81" s="303"/>
      <c r="L81" s="9"/>
      <c r="M81" s="9"/>
      <c r="N81" s="10"/>
    </row>
    <row r="82" spans="1:14" s="4" customFormat="1" ht="26.25" x14ac:dyDescent="0.25">
      <c r="A82" s="44" t="s">
        <v>330</v>
      </c>
      <c r="B82" s="40">
        <v>803</v>
      </c>
      <c r="C82" s="188" t="s">
        <v>122</v>
      </c>
      <c r="D82" s="188" t="s">
        <v>126</v>
      </c>
      <c r="E82" s="56" t="s">
        <v>233</v>
      </c>
      <c r="F82" s="40">
        <v>244</v>
      </c>
      <c r="G82" s="438">
        <v>85770</v>
      </c>
      <c r="H82" s="438">
        <v>85770</v>
      </c>
      <c r="I82" s="438">
        <v>85770</v>
      </c>
      <c r="J82" s="300"/>
      <c r="K82" s="303"/>
      <c r="L82" s="9"/>
      <c r="M82" s="9"/>
      <c r="N82" s="10"/>
    </row>
    <row r="83" spans="1:14" s="4" customFormat="1" ht="39" x14ac:dyDescent="0.25">
      <c r="A83" s="42" t="s">
        <v>168</v>
      </c>
      <c r="B83" s="38">
        <v>803</v>
      </c>
      <c r="C83" s="39" t="s">
        <v>122</v>
      </c>
      <c r="D83" s="39" t="s">
        <v>126</v>
      </c>
      <c r="E83" s="52" t="s">
        <v>312</v>
      </c>
      <c r="F83" s="38"/>
      <c r="G83" s="394">
        <f>G84</f>
        <v>224000</v>
      </c>
      <c r="H83" s="394">
        <f>H84</f>
        <v>224000</v>
      </c>
      <c r="I83" s="394">
        <f>I84</f>
        <v>224000</v>
      </c>
      <c r="J83" s="300"/>
      <c r="K83" s="303"/>
      <c r="L83" s="9"/>
      <c r="M83" s="9"/>
      <c r="N83" s="10"/>
    </row>
    <row r="84" spans="1:14" s="3" customFormat="1" ht="26.25" x14ac:dyDescent="0.25">
      <c r="A84" s="44" t="s">
        <v>113</v>
      </c>
      <c r="B84" s="40">
        <v>803</v>
      </c>
      <c r="C84" s="188" t="s">
        <v>122</v>
      </c>
      <c r="D84" s="188" t="s">
        <v>126</v>
      </c>
      <c r="E84" s="56" t="s">
        <v>312</v>
      </c>
      <c r="F84" s="40">
        <v>300</v>
      </c>
      <c r="G84" s="41">
        <f>G85</f>
        <v>224000</v>
      </c>
      <c r="H84" s="41">
        <f t="shared" ref="H84:I84" si="17">H85</f>
        <v>224000</v>
      </c>
      <c r="I84" s="41">
        <f t="shared" si="17"/>
        <v>224000</v>
      </c>
      <c r="J84" s="295"/>
      <c r="K84" s="302"/>
      <c r="L84" s="15"/>
      <c r="M84" s="15"/>
      <c r="N84" s="2"/>
    </row>
    <row r="85" spans="1:14" s="3" customFormat="1" ht="15.75" x14ac:dyDescent="0.25">
      <c r="A85" s="44"/>
      <c r="B85" s="40">
        <v>803</v>
      </c>
      <c r="C85" s="188" t="s">
        <v>122</v>
      </c>
      <c r="D85" s="188" t="s">
        <v>126</v>
      </c>
      <c r="E85" s="56" t="s">
        <v>312</v>
      </c>
      <c r="F85" s="40">
        <v>330</v>
      </c>
      <c r="G85" s="438">
        <v>224000</v>
      </c>
      <c r="H85" s="438">
        <v>224000</v>
      </c>
      <c r="I85" s="438">
        <v>224000</v>
      </c>
      <c r="J85" s="295"/>
      <c r="K85" s="302"/>
      <c r="L85" s="15"/>
      <c r="M85" s="15"/>
      <c r="N85" s="2"/>
    </row>
    <row r="86" spans="1:14" s="4" customFormat="1" ht="39" x14ac:dyDescent="0.25">
      <c r="A86" s="52" t="s">
        <v>56</v>
      </c>
      <c r="B86" s="39" t="s">
        <v>3</v>
      </c>
      <c r="C86" s="39" t="s">
        <v>122</v>
      </c>
      <c r="D86" s="39" t="s">
        <v>126</v>
      </c>
      <c r="E86" s="52" t="s">
        <v>55</v>
      </c>
      <c r="F86" s="39"/>
      <c r="G86" s="393">
        <f>G87</f>
        <v>235000</v>
      </c>
      <c r="H86" s="393">
        <f>H87</f>
        <v>235000</v>
      </c>
      <c r="I86" s="393">
        <f>I87</f>
        <v>235000</v>
      </c>
      <c r="J86" s="300"/>
      <c r="K86" s="303"/>
      <c r="L86" s="9"/>
      <c r="M86" s="9"/>
      <c r="N86" s="10"/>
    </row>
    <row r="87" spans="1:14" s="3" customFormat="1" ht="15.75" x14ac:dyDescent="0.25">
      <c r="A87" s="44" t="s">
        <v>96</v>
      </c>
      <c r="B87" s="188" t="s">
        <v>3</v>
      </c>
      <c r="C87" s="188" t="s">
        <v>122</v>
      </c>
      <c r="D87" s="188" t="s">
        <v>126</v>
      </c>
      <c r="E87" s="56" t="s">
        <v>55</v>
      </c>
      <c r="F87" s="188" t="s">
        <v>112</v>
      </c>
      <c r="G87" s="49">
        <f>G88</f>
        <v>235000</v>
      </c>
      <c r="H87" s="49">
        <f t="shared" ref="H87:I87" si="18">H88</f>
        <v>235000</v>
      </c>
      <c r="I87" s="49">
        <f t="shared" si="18"/>
        <v>235000</v>
      </c>
      <c r="J87" s="295"/>
      <c r="K87" s="302"/>
      <c r="L87" s="15"/>
      <c r="M87" s="15"/>
      <c r="N87" s="2"/>
    </row>
    <row r="88" spans="1:14" s="3" customFormat="1" ht="15.75" x14ac:dyDescent="0.25">
      <c r="A88" s="44" t="s">
        <v>335</v>
      </c>
      <c r="B88" s="188" t="s">
        <v>3</v>
      </c>
      <c r="C88" s="188" t="s">
        <v>122</v>
      </c>
      <c r="D88" s="188" t="s">
        <v>126</v>
      </c>
      <c r="E88" s="56" t="s">
        <v>55</v>
      </c>
      <c r="F88" s="188" t="s">
        <v>320</v>
      </c>
      <c r="G88" s="438">
        <v>235000</v>
      </c>
      <c r="H88" s="438">
        <v>235000</v>
      </c>
      <c r="I88" s="438">
        <v>235000</v>
      </c>
      <c r="J88" s="295"/>
      <c r="K88" s="302"/>
      <c r="L88" s="15"/>
      <c r="M88" s="15"/>
      <c r="N88" s="2"/>
    </row>
    <row r="89" spans="1:14" s="29" customFormat="1" ht="141" x14ac:dyDescent="0.25">
      <c r="A89" s="67" t="s">
        <v>81</v>
      </c>
      <c r="B89" s="39">
        <v>803</v>
      </c>
      <c r="C89" s="39" t="s">
        <v>122</v>
      </c>
      <c r="D89" s="39" t="s">
        <v>126</v>
      </c>
      <c r="E89" s="52" t="s">
        <v>80</v>
      </c>
      <c r="F89" s="39"/>
      <c r="G89" s="464">
        <f>G90+G93</f>
        <v>6697000</v>
      </c>
      <c r="H89" s="464">
        <f>H90+H93</f>
        <v>6970583</v>
      </c>
      <c r="I89" s="464">
        <f>I90+I93</f>
        <v>7270155</v>
      </c>
      <c r="J89" s="295"/>
      <c r="K89" s="308"/>
      <c r="L89" s="309"/>
      <c r="M89" s="309"/>
      <c r="N89" s="28"/>
    </row>
    <row r="90" spans="1:14" s="206" customFormat="1" ht="64.5" x14ac:dyDescent="0.25">
      <c r="A90" s="44" t="s">
        <v>107</v>
      </c>
      <c r="B90" s="188">
        <v>803</v>
      </c>
      <c r="C90" s="39" t="s">
        <v>122</v>
      </c>
      <c r="D90" s="39" t="s">
        <v>126</v>
      </c>
      <c r="E90" s="56" t="s">
        <v>80</v>
      </c>
      <c r="F90" s="188" t="s">
        <v>110</v>
      </c>
      <c r="G90" s="395">
        <f>G91+G92</f>
        <v>3611125.6799999997</v>
      </c>
      <c r="H90" s="395">
        <f t="shared" ref="H90:I90" si="19">H91+H92</f>
        <v>3810730</v>
      </c>
      <c r="I90" s="395">
        <f t="shared" si="19"/>
        <v>4191803</v>
      </c>
      <c r="J90" s="295"/>
      <c r="K90" s="310"/>
      <c r="L90" s="311"/>
      <c r="M90" s="311"/>
      <c r="N90" s="205"/>
    </row>
    <row r="91" spans="1:14" s="17" customFormat="1" ht="39" x14ac:dyDescent="0.25">
      <c r="A91" s="44" t="s">
        <v>325</v>
      </c>
      <c r="B91" s="188">
        <v>803</v>
      </c>
      <c r="C91" s="39" t="s">
        <v>122</v>
      </c>
      <c r="D91" s="39" t="s">
        <v>126</v>
      </c>
      <c r="E91" s="56" t="s">
        <v>80</v>
      </c>
      <c r="F91" s="56" t="s">
        <v>315</v>
      </c>
      <c r="G91" s="439">
        <v>2773522.03</v>
      </c>
      <c r="H91" s="439">
        <v>2926827.96</v>
      </c>
      <c r="I91" s="439">
        <v>3219510.75</v>
      </c>
      <c r="J91" s="295"/>
      <c r="K91" s="312"/>
      <c r="L91" s="313"/>
      <c r="M91" s="313"/>
      <c r="N91" s="23"/>
    </row>
    <row r="92" spans="1:14" s="17" customFormat="1" ht="77.25" x14ac:dyDescent="0.25">
      <c r="A92" s="44" t="s">
        <v>326</v>
      </c>
      <c r="B92" s="188">
        <v>803</v>
      </c>
      <c r="C92" s="39" t="s">
        <v>122</v>
      </c>
      <c r="D92" s="39" t="s">
        <v>126</v>
      </c>
      <c r="E92" s="56" t="s">
        <v>80</v>
      </c>
      <c r="F92" s="56" t="s">
        <v>316</v>
      </c>
      <c r="G92" s="439">
        <v>837603.65</v>
      </c>
      <c r="H92" s="439">
        <v>883902.04</v>
      </c>
      <c r="I92" s="439">
        <v>972292.25</v>
      </c>
      <c r="J92" s="295"/>
      <c r="K92" s="312"/>
      <c r="L92" s="313"/>
      <c r="M92" s="313"/>
      <c r="N92" s="23"/>
    </row>
    <row r="93" spans="1:14" s="17" customFormat="1" ht="51.75" x14ac:dyDescent="0.25">
      <c r="A93" s="44" t="s">
        <v>108</v>
      </c>
      <c r="B93" s="188">
        <v>803</v>
      </c>
      <c r="C93" s="39" t="s">
        <v>122</v>
      </c>
      <c r="D93" s="39" t="s">
        <v>126</v>
      </c>
      <c r="E93" s="56" t="s">
        <v>80</v>
      </c>
      <c r="F93" s="188" t="s">
        <v>109</v>
      </c>
      <c r="G93" s="41">
        <f>G94</f>
        <v>3085874.32</v>
      </c>
      <c r="H93" s="41">
        <f t="shared" ref="H93:I93" si="20">H94</f>
        <v>3159853</v>
      </c>
      <c r="I93" s="41">
        <f t="shared" si="20"/>
        <v>3078352</v>
      </c>
      <c r="J93" s="295"/>
      <c r="K93" s="312"/>
      <c r="L93" s="313"/>
      <c r="M93" s="313"/>
      <c r="N93" s="23"/>
    </row>
    <row r="94" spans="1:14" s="17" customFormat="1" ht="26.25" x14ac:dyDescent="0.25">
      <c r="A94" s="44" t="s">
        <v>330</v>
      </c>
      <c r="B94" s="188">
        <v>803</v>
      </c>
      <c r="C94" s="39" t="s">
        <v>122</v>
      </c>
      <c r="D94" s="39" t="s">
        <v>126</v>
      </c>
      <c r="E94" s="56" t="s">
        <v>80</v>
      </c>
      <c r="F94" s="188" t="s">
        <v>317</v>
      </c>
      <c r="G94" s="41">
        <v>3085874.32</v>
      </c>
      <c r="H94" s="41">
        <v>3159853</v>
      </c>
      <c r="I94" s="41">
        <v>3078352</v>
      </c>
      <c r="J94" s="295"/>
      <c r="K94" s="312"/>
      <c r="L94" s="313"/>
      <c r="M94" s="313"/>
      <c r="N94" s="23"/>
    </row>
    <row r="95" spans="1:14" s="27" customFormat="1" ht="310.5" customHeight="1" x14ac:dyDescent="0.25">
      <c r="A95" s="42" t="s">
        <v>97</v>
      </c>
      <c r="B95" s="39" t="s">
        <v>3</v>
      </c>
      <c r="C95" s="39" t="s">
        <v>122</v>
      </c>
      <c r="D95" s="39" t="s">
        <v>126</v>
      </c>
      <c r="E95" s="52" t="s">
        <v>99</v>
      </c>
      <c r="F95" s="42"/>
      <c r="G95" s="464">
        <f>G96</f>
        <v>3000</v>
      </c>
      <c r="H95" s="464">
        <f>H96</f>
        <v>3000</v>
      </c>
      <c r="I95" s="464">
        <f>I96</f>
        <v>3000</v>
      </c>
      <c r="J95" s="300"/>
      <c r="K95" s="305"/>
      <c r="L95" s="306"/>
      <c r="M95" s="306"/>
      <c r="N95" s="26"/>
    </row>
    <row r="96" spans="1:14" s="3" customFormat="1" ht="51.75" x14ac:dyDescent="0.25">
      <c r="A96" s="44" t="s">
        <v>108</v>
      </c>
      <c r="B96" s="188" t="s">
        <v>3</v>
      </c>
      <c r="C96" s="188" t="s">
        <v>122</v>
      </c>
      <c r="D96" s="188" t="s">
        <v>126</v>
      </c>
      <c r="E96" s="56" t="s">
        <v>99</v>
      </c>
      <c r="F96" s="44">
        <v>200</v>
      </c>
      <c r="G96" s="395">
        <f>G97</f>
        <v>3000</v>
      </c>
      <c r="H96" s="395">
        <f t="shared" ref="H96:I96" si="21">H97</f>
        <v>3000</v>
      </c>
      <c r="I96" s="395">
        <f t="shared" si="21"/>
        <v>3000</v>
      </c>
      <c r="J96" s="295"/>
      <c r="K96" s="302"/>
      <c r="L96" s="15"/>
      <c r="M96" s="15"/>
      <c r="N96" s="2"/>
    </row>
    <row r="97" spans="1:14" s="3" customFormat="1" ht="26.25" x14ac:dyDescent="0.25">
      <c r="A97" s="44" t="s">
        <v>330</v>
      </c>
      <c r="B97" s="188" t="s">
        <v>3</v>
      </c>
      <c r="C97" s="188" t="s">
        <v>122</v>
      </c>
      <c r="D97" s="188" t="s">
        <v>126</v>
      </c>
      <c r="E97" s="56" t="s">
        <v>99</v>
      </c>
      <c r="F97" s="44">
        <v>244</v>
      </c>
      <c r="G97" s="438">
        <v>3000</v>
      </c>
      <c r="H97" s="438">
        <v>3000</v>
      </c>
      <c r="I97" s="438">
        <v>3000</v>
      </c>
      <c r="J97" s="295"/>
      <c r="K97" s="302"/>
      <c r="L97" s="15"/>
      <c r="M97" s="15"/>
      <c r="N97" s="2"/>
    </row>
    <row r="98" spans="1:14" s="4" customFormat="1" ht="51.75" x14ac:dyDescent="0.25">
      <c r="A98" s="52" t="s">
        <v>227</v>
      </c>
      <c r="B98" s="39">
        <v>803</v>
      </c>
      <c r="C98" s="39" t="s">
        <v>122</v>
      </c>
      <c r="D98" s="39" t="s">
        <v>126</v>
      </c>
      <c r="E98" s="52" t="s">
        <v>234</v>
      </c>
      <c r="F98" s="39"/>
      <c r="G98" s="393">
        <f>G99</f>
        <v>4455668.34</v>
      </c>
      <c r="H98" s="393">
        <f>H99</f>
        <v>3953916.5999999996</v>
      </c>
      <c r="I98" s="393">
        <f>I99</f>
        <v>3953916.5999999996</v>
      </c>
      <c r="J98" s="300"/>
      <c r="K98" s="303"/>
      <c r="L98" s="9"/>
      <c r="M98" s="9"/>
      <c r="N98" s="10"/>
    </row>
    <row r="99" spans="1:14" s="3" customFormat="1" ht="64.5" x14ac:dyDescent="0.25">
      <c r="A99" s="44" t="s">
        <v>107</v>
      </c>
      <c r="B99" s="188">
        <v>803</v>
      </c>
      <c r="C99" s="188" t="s">
        <v>122</v>
      </c>
      <c r="D99" s="188" t="s">
        <v>126</v>
      </c>
      <c r="E99" s="56" t="s">
        <v>234</v>
      </c>
      <c r="F99" s="188" t="s">
        <v>110</v>
      </c>
      <c r="G99" s="49">
        <f>G100+G101</f>
        <v>4455668.34</v>
      </c>
      <c r="H99" s="49">
        <f t="shared" ref="H99:I99" si="22">H100+H101</f>
        <v>3953916.5999999996</v>
      </c>
      <c r="I99" s="49">
        <f t="shared" si="22"/>
        <v>3953916.5999999996</v>
      </c>
      <c r="J99" s="295"/>
      <c r="K99" s="302"/>
      <c r="L99" s="15"/>
      <c r="M99" s="15"/>
      <c r="N99" s="2"/>
    </row>
    <row r="100" spans="1:14" s="3" customFormat="1" ht="15" customHeight="1" x14ac:dyDescent="0.25">
      <c r="A100" s="44" t="s">
        <v>325</v>
      </c>
      <c r="B100" s="188">
        <v>803</v>
      </c>
      <c r="C100" s="188" t="s">
        <v>122</v>
      </c>
      <c r="D100" s="188" t="s">
        <v>126</v>
      </c>
      <c r="E100" s="56" t="s">
        <v>234</v>
      </c>
      <c r="F100" s="188" t="s">
        <v>315</v>
      </c>
      <c r="G100" s="438">
        <f>2976802.3+K100</f>
        <v>3422172.3</v>
      </c>
      <c r="H100" s="438">
        <v>3036802.3</v>
      </c>
      <c r="I100" s="438">
        <v>3036802.3</v>
      </c>
      <c r="J100" s="295"/>
      <c r="K100" s="295">
        <v>445370</v>
      </c>
      <c r="L100" s="15"/>
      <c r="M100" s="15"/>
      <c r="N100" s="2"/>
    </row>
    <row r="101" spans="1:14" s="3" customFormat="1" ht="57" customHeight="1" x14ac:dyDescent="0.25">
      <c r="A101" s="44" t="s">
        <v>326</v>
      </c>
      <c r="B101" s="188">
        <v>803</v>
      </c>
      <c r="C101" s="188" t="s">
        <v>122</v>
      </c>
      <c r="D101" s="188" t="s">
        <v>126</v>
      </c>
      <c r="E101" s="56" t="s">
        <v>234</v>
      </c>
      <c r="F101" s="188" t="s">
        <v>316</v>
      </c>
      <c r="G101" s="438">
        <f>898994.3+K101</f>
        <v>1033496.04</v>
      </c>
      <c r="H101" s="438">
        <v>917114.3</v>
      </c>
      <c r="I101" s="438">
        <v>917114.3</v>
      </c>
      <c r="J101" s="295"/>
      <c r="K101" s="295">
        <v>134501.74</v>
      </c>
      <c r="L101" s="15"/>
      <c r="M101" s="15"/>
      <c r="N101" s="2"/>
    </row>
    <row r="102" spans="1:14" s="16" customFormat="1" ht="39" x14ac:dyDescent="0.25">
      <c r="A102" s="42" t="s">
        <v>310</v>
      </c>
      <c r="B102" s="39">
        <v>803</v>
      </c>
      <c r="C102" s="39" t="s">
        <v>122</v>
      </c>
      <c r="D102" s="39" t="s">
        <v>126</v>
      </c>
      <c r="E102" s="52" t="s">
        <v>57</v>
      </c>
      <c r="F102" s="39"/>
      <c r="G102" s="393">
        <f>G103</f>
        <v>120000</v>
      </c>
      <c r="H102" s="393">
        <f>H103</f>
        <v>140000</v>
      </c>
      <c r="I102" s="393"/>
      <c r="J102" s="300"/>
      <c r="K102" s="314"/>
      <c r="L102" s="315"/>
      <c r="M102" s="315"/>
      <c r="N102" s="264"/>
    </row>
    <row r="103" spans="1:14" s="166" customFormat="1" ht="51.75" x14ac:dyDescent="0.25">
      <c r="A103" s="44" t="s">
        <v>108</v>
      </c>
      <c r="B103" s="188">
        <v>803</v>
      </c>
      <c r="C103" s="188" t="s">
        <v>122</v>
      </c>
      <c r="D103" s="188" t="s">
        <v>126</v>
      </c>
      <c r="E103" s="56" t="s">
        <v>57</v>
      </c>
      <c r="F103" s="188" t="s">
        <v>111</v>
      </c>
      <c r="G103" s="49">
        <v>120000</v>
      </c>
      <c r="H103" s="49">
        <v>140000</v>
      </c>
      <c r="I103" s="49"/>
      <c r="J103" s="295"/>
      <c r="K103" s="316"/>
      <c r="L103" s="317"/>
      <c r="M103" s="317"/>
      <c r="N103" s="265"/>
    </row>
    <row r="104" spans="1:14" s="166" customFormat="1" ht="51.75" x14ac:dyDescent="0.25">
      <c r="A104" s="44" t="s">
        <v>345</v>
      </c>
      <c r="B104" s="188">
        <v>803</v>
      </c>
      <c r="C104" s="188" t="s">
        <v>122</v>
      </c>
      <c r="D104" s="188" t="s">
        <v>126</v>
      </c>
      <c r="E104" s="56" t="s">
        <v>57</v>
      </c>
      <c r="F104" s="188" t="s">
        <v>451</v>
      </c>
      <c r="G104" s="49">
        <v>120000</v>
      </c>
      <c r="H104" s="49">
        <v>140000</v>
      </c>
      <c r="I104" s="49"/>
      <c r="J104" s="295"/>
      <c r="K104" s="316"/>
      <c r="L104" s="317"/>
      <c r="M104" s="317"/>
      <c r="N104" s="265"/>
    </row>
    <row r="105" spans="1:14" s="166" customFormat="1" ht="26.25" x14ac:dyDescent="0.25">
      <c r="A105" s="44" t="s">
        <v>330</v>
      </c>
      <c r="B105" s="188">
        <v>803</v>
      </c>
      <c r="C105" s="188" t="s">
        <v>122</v>
      </c>
      <c r="D105" s="188" t="s">
        <v>126</v>
      </c>
      <c r="E105" s="56" t="s">
        <v>57</v>
      </c>
      <c r="F105" s="188" t="s">
        <v>451</v>
      </c>
      <c r="G105" s="49">
        <f>G104</f>
        <v>120000</v>
      </c>
      <c r="H105" s="49">
        <f>H104</f>
        <v>140000</v>
      </c>
      <c r="I105" s="49"/>
      <c r="J105" s="295"/>
      <c r="K105" s="316"/>
      <c r="L105" s="317"/>
      <c r="M105" s="317"/>
      <c r="N105" s="265"/>
    </row>
    <row r="106" spans="1:14" s="3" customFormat="1" ht="66" customHeight="1" x14ac:dyDescent="0.25">
      <c r="A106" s="44" t="s">
        <v>178</v>
      </c>
      <c r="B106" s="188" t="s">
        <v>3</v>
      </c>
      <c r="C106" s="188" t="s">
        <v>122</v>
      </c>
      <c r="D106" s="188" t="s">
        <v>126</v>
      </c>
      <c r="E106" s="56" t="s">
        <v>177</v>
      </c>
      <c r="F106" s="188"/>
      <c r="G106" s="49">
        <f>G107</f>
        <v>0</v>
      </c>
      <c r="H106" s="49"/>
      <c r="I106" s="49"/>
      <c r="J106" s="295"/>
      <c r="K106" s="302"/>
      <c r="L106" s="15"/>
      <c r="M106" s="15"/>
      <c r="N106" s="2"/>
    </row>
    <row r="107" spans="1:14" s="3" customFormat="1" ht="64.5" x14ac:dyDescent="0.25">
      <c r="A107" s="44" t="s">
        <v>107</v>
      </c>
      <c r="B107" s="188" t="s">
        <v>3</v>
      </c>
      <c r="C107" s="188" t="s">
        <v>122</v>
      </c>
      <c r="D107" s="188" t="s">
        <v>126</v>
      </c>
      <c r="E107" s="56" t="s">
        <v>177</v>
      </c>
      <c r="F107" s="188" t="s">
        <v>110</v>
      </c>
      <c r="G107" s="49"/>
      <c r="H107" s="49"/>
      <c r="I107" s="49"/>
      <c r="J107" s="295"/>
      <c r="K107" s="302"/>
      <c r="L107" s="15"/>
      <c r="M107" s="15"/>
      <c r="N107" s="2"/>
    </row>
    <row r="108" spans="1:14" s="4" customFormat="1" ht="51.75" x14ac:dyDescent="0.25">
      <c r="A108" s="52" t="s">
        <v>83</v>
      </c>
      <c r="B108" s="39">
        <v>803</v>
      </c>
      <c r="C108" s="39" t="s">
        <v>127</v>
      </c>
      <c r="D108" s="39" t="s">
        <v>121</v>
      </c>
      <c r="E108" s="52"/>
      <c r="F108" s="42"/>
      <c r="G108" s="394">
        <f>G109</f>
        <v>19064789.34</v>
      </c>
      <c r="H108" s="394">
        <f>H109</f>
        <v>32494547.460000001</v>
      </c>
      <c r="I108" s="394">
        <f>I109</f>
        <v>8494547.4600000009</v>
      </c>
      <c r="J108" s="300"/>
      <c r="K108" s="303"/>
      <c r="L108" s="9"/>
      <c r="M108" s="9"/>
      <c r="N108" s="10"/>
    </row>
    <row r="109" spans="1:14" s="3" customFormat="1" ht="51.75" x14ac:dyDescent="0.25">
      <c r="A109" s="52" t="s">
        <v>25</v>
      </c>
      <c r="B109" s="39">
        <v>803</v>
      </c>
      <c r="C109" s="39" t="s">
        <v>127</v>
      </c>
      <c r="D109" s="39" t="s">
        <v>134</v>
      </c>
      <c r="E109" s="52"/>
      <c r="F109" s="38"/>
      <c r="G109" s="393">
        <f>+G110+G127</f>
        <v>19064789.34</v>
      </c>
      <c r="H109" s="393">
        <f>+H110+H127</f>
        <v>32494547.460000001</v>
      </c>
      <c r="I109" s="393">
        <f>+I110+I127</f>
        <v>8494547.4600000009</v>
      </c>
      <c r="J109" s="295"/>
      <c r="K109" s="302"/>
      <c r="L109" s="15"/>
      <c r="M109" s="15"/>
      <c r="N109" s="2"/>
    </row>
    <row r="110" spans="1:14" s="19" customFormat="1" ht="51.75" x14ac:dyDescent="0.25">
      <c r="A110" s="52" t="s">
        <v>25</v>
      </c>
      <c r="B110" s="38" t="s">
        <v>3</v>
      </c>
      <c r="C110" s="39" t="s">
        <v>127</v>
      </c>
      <c r="D110" s="39" t="s">
        <v>134</v>
      </c>
      <c r="E110" s="56"/>
      <c r="F110" s="38"/>
      <c r="G110" s="393">
        <f>G111+G115+G119+G123</f>
        <v>19064789.34</v>
      </c>
      <c r="H110" s="393">
        <f>H111+H115+H119+H123</f>
        <v>32494547.460000001</v>
      </c>
      <c r="I110" s="393">
        <f>I111+I115+I119</f>
        <v>8494547.4600000009</v>
      </c>
      <c r="J110" s="300"/>
      <c r="K110" s="318"/>
      <c r="L110" s="319"/>
      <c r="M110" s="319"/>
      <c r="N110" s="20"/>
    </row>
    <row r="111" spans="1:14" s="4" customFormat="1" ht="51.75" x14ac:dyDescent="0.25">
      <c r="A111" s="52" t="s">
        <v>227</v>
      </c>
      <c r="B111" s="38" t="s">
        <v>3</v>
      </c>
      <c r="C111" s="39" t="s">
        <v>127</v>
      </c>
      <c r="D111" s="39" t="s">
        <v>134</v>
      </c>
      <c r="E111" s="52" t="s">
        <v>235</v>
      </c>
      <c r="F111" s="38"/>
      <c r="G111" s="393">
        <f>G112</f>
        <v>2538157.86</v>
      </c>
      <c r="H111" s="393">
        <f>H112</f>
        <v>2181279.66</v>
      </c>
      <c r="I111" s="393">
        <f>I112</f>
        <v>2181279.66</v>
      </c>
      <c r="J111" s="300"/>
      <c r="K111" s="303"/>
      <c r="L111" s="9"/>
      <c r="M111" s="9"/>
      <c r="N111" s="10"/>
    </row>
    <row r="112" spans="1:14" s="3" customFormat="1" ht="64.5" x14ac:dyDescent="0.25">
      <c r="A112" s="44" t="s">
        <v>107</v>
      </c>
      <c r="B112" s="40" t="s">
        <v>3</v>
      </c>
      <c r="C112" s="188" t="s">
        <v>127</v>
      </c>
      <c r="D112" s="188" t="s">
        <v>134</v>
      </c>
      <c r="E112" s="56" t="s">
        <v>235</v>
      </c>
      <c r="F112" s="40">
        <v>100</v>
      </c>
      <c r="G112" s="49">
        <f>G113+G114</f>
        <v>2538157.86</v>
      </c>
      <c r="H112" s="49">
        <f t="shared" ref="H112:I112" si="23">H113+H114</f>
        <v>2181279.66</v>
      </c>
      <c r="I112" s="49">
        <f t="shared" si="23"/>
        <v>2181279.66</v>
      </c>
      <c r="J112" s="295"/>
      <c r="K112" s="302"/>
      <c r="L112" s="15"/>
      <c r="M112" s="15"/>
      <c r="N112" s="2"/>
    </row>
    <row r="113" spans="1:14" s="3" customFormat="1" ht="39" x14ac:dyDescent="0.25">
      <c r="A113" s="44" t="s">
        <v>325</v>
      </c>
      <c r="B113" s="40" t="s">
        <v>3</v>
      </c>
      <c r="C113" s="188" t="s">
        <v>127</v>
      </c>
      <c r="D113" s="188" t="s">
        <v>134</v>
      </c>
      <c r="E113" s="56" t="s">
        <v>235</v>
      </c>
      <c r="F113" s="40">
        <v>121</v>
      </c>
      <c r="G113" s="438">
        <f>1700330+K113</f>
        <v>1949430</v>
      </c>
      <c r="H113" s="438">
        <v>1675330</v>
      </c>
      <c r="I113" s="438">
        <v>1675330</v>
      </c>
      <c r="J113" s="295"/>
      <c r="K113" s="295">
        <v>249100</v>
      </c>
      <c r="L113" s="15"/>
      <c r="M113" s="15"/>
      <c r="N113" s="2"/>
    </row>
    <row r="114" spans="1:14" s="3" customFormat="1" ht="77.25" x14ac:dyDescent="0.25">
      <c r="A114" s="44" t="s">
        <v>326</v>
      </c>
      <c r="B114" s="40" t="s">
        <v>3</v>
      </c>
      <c r="C114" s="188" t="s">
        <v>127</v>
      </c>
      <c r="D114" s="188" t="s">
        <v>134</v>
      </c>
      <c r="E114" s="56" t="s">
        <v>235</v>
      </c>
      <c r="F114" s="40">
        <v>129</v>
      </c>
      <c r="G114" s="438">
        <f>513499.66+K114</f>
        <v>588727.86</v>
      </c>
      <c r="H114" s="438">
        <v>505949.66</v>
      </c>
      <c r="I114" s="438">
        <v>505949.66</v>
      </c>
      <c r="J114" s="295"/>
      <c r="K114" s="295">
        <v>75228.2</v>
      </c>
      <c r="L114" s="15"/>
      <c r="M114" s="15"/>
      <c r="N114" s="2"/>
    </row>
    <row r="115" spans="1:14" s="4" customFormat="1" ht="51.75" x14ac:dyDescent="0.25">
      <c r="A115" s="52" t="s">
        <v>227</v>
      </c>
      <c r="B115" s="38" t="s">
        <v>3</v>
      </c>
      <c r="C115" s="39" t="s">
        <v>127</v>
      </c>
      <c r="D115" s="39" t="s">
        <v>134</v>
      </c>
      <c r="E115" s="52" t="s">
        <v>236</v>
      </c>
      <c r="F115" s="38"/>
      <c r="G115" s="393">
        <f>G116</f>
        <v>1288979.48</v>
      </c>
      <c r="H115" s="393">
        <f>H116</f>
        <v>1110475.8</v>
      </c>
      <c r="I115" s="393">
        <f>I116</f>
        <v>1110475.8</v>
      </c>
      <c r="J115" s="300"/>
      <c r="K115" s="303"/>
      <c r="L115" s="9"/>
      <c r="M115" s="9"/>
      <c r="N115" s="10"/>
    </row>
    <row r="116" spans="1:14" s="3" customFormat="1" ht="64.5" x14ac:dyDescent="0.25">
      <c r="A116" s="44" t="s">
        <v>107</v>
      </c>
      <c r="B116" s="40" t="s">
        <v>3</v>
      </c>
      <c r="C116" s="188" t="s">
        <v>127</v>
      </c>
      <c r="D116" s="188" t="s">
        <v>134</v>
      </c>
      <c r="E116" s="56" t="s">
        <v>236</v>
      </c>
      <c r="F116" s="40">
        <v>100</v>
      </c>
      <c r="G116" s="49">
        <f>G117+G118</f>
        <v>1288979.48</v>
      </c>
      <c r="H116" s="49">
        <f t="shared" ref="H116:I116" si="24">H117+H118</f>
        <v>1110475.8</v>
      </c>
      <c r="I116" s="49">
        <f t="shared" si="24"/>
        <v>1110475.8</v>
      </c>
      <c r="J116" s="295"/>
      <c r="K116" s="302"/>
      <c r="L116" s="15"/>
      <c r="M116" s="15"/>
      <c r="N116" s="2"/>
    </row>
    <row r="117" spans="1:14" s="3" customFormat="1" ht="39" x14ac:dyDescent="0.25">
      <c r="A117" s="44" t="s">
        <v>325</v>
      </c>
      <c r="B117" s="40" t="s">
        <v>3</v>
      </c>
      <c r="C117" s="188" t="s">
        <v>127</v>
      </c>
      <c r="D117" s="188" t="s">
        <v>134</v>
      </c>
      <c r="E117" s="56" t="s">
        <v>236</v>
      </c>
      <c r="F117" s="40">
        <v>121</v>
      </c>
      <c r="G117" s="438">
        <f>852900+K117</f>
        <v>989999.6</v>
      </c>
      <c r="H117" s="438">
        <v>852900</v>
      </c>
      <c r="I117" s="438">
        <v>852900</v>
      </c>
      <c r="J117" s="295"/>
      <c r="K117" s="295">
        <v>137099.6</v>
      </c>
      <c r="L117" s="15"/>
      <c r="M117" s="15"/>
      <c r="N117" s="2"/>
    </row>
    <row r="118" spans="1:14" s="3" customFormat="1" ht="77.25" x14ac:dyDescent="0.25">
      <c r="A118" s="44" t="s">
        <v>326</v>
      </c>
      <c r="B118" s="40" t="s">
        <v>3</v>
      </c>
      <c r="C118" s="188" t="s">
        <v>127</v>
      </c>
      <c r="D118" s="188" t="s">
        <v>134</v>
      </c>
      <c r="E118" s="56" t="s">
        <v>236</v>
      </c>
      <c r="F118" s="40">
        <v>129</v>
      </c>
      <c r="G118" s="438">
        <f>257575.8+K118</f>
        <v>298979.88</v>
      </c>
      <c r="H118" s="438">
        <v>257575.8</v>
      </c>
      <c r="I118" s="438">
        <v>257575.8</v>
      </c>
      <c r="J118" s="295"/>
      <c r="K118" s="295">
        <v>41404.080000000002</v>
      </c>
      <c r="L118" s="15"/>
      <c r="M118" s="15"/>
      <c r="N118" s="2"/>
    </row>
    <row r="119" spans="1:14" s="4" customFormat="1" ht="39" x14ac:dyDescent="0.25">
      <c r="A119" s="52" t="s">
        <v>230</v>
      </c>
      <c r="B119" s="38" t="s">
        <v>3</v>
      </c>
      <c r="C119" s="39" t="s">
        <v>127</v>
      </c>
      <c r="D119" s="39" t="s">
        <v>134</v>
      </c>
      <c r="E119" s="52" t="s">
        <v>237</v>
      </c>
      <c r="F119" s="38"/>
      <c r="G119" s="393">
        <f>G120</f>
        <v>5202792</v>
      </c>
      <c r="H119" s="393">
        <f>H120</f>
        <v>5202792</v>
      </c>
      <c r="I119" s="393">
        <f>I120</f>
        <v>5202792</v>
      </c>
      <c r="J119" s="300"/>
      <c r="K119" s="303"/>
      <c r="L119" s="9"/>
      <c r="M119" s="9"/>
      <c r="N119" s="10"/>
    </row>
    <row r="120" spans="1:14" s="3" customFormat="1" ht="64.5" x14ac:dyDescent="0.25">
      <c r="A120" s="44" t="s">
        <v>107</v>
      </c>
      <c r="B120" s="40" t="s">
        <v>3</v>
      </c>
      <c r="C120" s="188" t="s">
        <v>127</v>
      </c>
      <c r="D120" s="188" t="s">
        <v>134</v>
      </c>
      <c r="E120" s="56" t="s">
        <v>237</v>
      </c>
      <c r="F120" s="40">
        <v>100</v>
      </c>
      <c r="G120" s="49">
        <f>G121+G122</f>
        <v>5202792</v>
      </c>
      <c r="H120" s="49">
        <f t="shared" ref="H120:I120" si="25">H121+H122</f>
        <v>5202792</v>
      </c>
      <c r="I120" s="49">
        <f t="shared" si="25"/>
        <v>5202792</v>
      </c>
      <c r="J120" s="295"/>
      <c r="K120" s="302"/>
      <c r="L120" s="15"/>
      <c r="M120" s="15"/>
      <c r="N120" s="2"/>
    </row>
    <row r="121" spans="1:14" s="3" customFormat="1" ht="39" x14ac:dyDescent="0.25">
      <c r="A121" s="44" t="s">
        <v>325</v>
      </c>
      <c r="B121" s="40" t="s">
        <v>3</v>
      </c>
      <c r="C121" s="188" t="s">
        <v>127</v>
      </c>
      <c r="D121" s="188" t="s">
        <v>134</v>
      </c>
      <c r="E121" s="56" t="s">
        <v>237</v>
      </c>
      <c r="F121" s="56" t="s">
        <v>315</v>
      </c>
      <c r="G121" s="438">
        <v>3996000</v>
      </c>
      <c r="H121" s="438">
        <v>3996000</v>
      </c>
      <c r="I121" s="438">
        <v>3996000</v>
      </c>
      <c r="J121" s="295"/>
      <c r="K121" s="302"/>
      <c r="L121" s="15"/>
      <c r="M121" s="15"/>
      <c r="N121" s="2"/>
    </row>
    <row r="122" spans="1:14" s="3" customFormat="1" ht="77.25" x14ac:dyDescent="0.25">
      <c r="A122" s="44" t="s">
        <v>326</v>
      </c>
      <c r="B122" s="40" t="s">
        <v>3</v>
      </c>
      <c r="C122" s="188" t="s">
        <v>127</v>
      </c>
      <c r="D122" s="188" t="s">
        <v>134</v>
      </c>
      <c r="E122" s="56" t="s">
        <v>237</v>
      </c>
      <c r="F122" s="52" t="s">
        <v>316</v>
      </c>
      <c r="G122" s="438">
        <v>1206792</v>
      </c>
      <c r="H122" s="438">
        <v>1206792</v>
      </c>
      <c r="I122" s="438">
        <v>1206792</v>
      </c>
      <c r="J122" s="295"/>
      <c r="K122" s="302"/>
      <c r="L122" s="15"/>
      <c r="M122" s="15"/>
      <c r="N122" s="2"/>
    </row>
    <row r="123" spans="1:14" s="4" customFormat="1" ht="231.75" customHeight="1" x14ac:dyDescent="0.25">
      <c r="A123" s="42" t="s">
        <v>467</v>
      </c>
      <c r="B123" s="38" t="s">
        <v>3</v>
      </c>
      <c r="C123" s="39" t="s">
        <v>127</v>
      </c>
      <c r="D123" s="39" t="s">
        <v>134</v>
      </c>
      <c r="E123" s="52" t="s">
        <v>313</v>
      </c>
      <c r="F123" s="38"/>
      <c r="G123" s="393">
        <f>G124</f>
        <v>10034860</v>
      </c>
      <c r="H123" s="393">
        <f>H124</f>
        <v>24000000</v>
      </c>
      <c r="I123" s="393"/>
      <c r="J123" s="300"/>
      <c r="K123" s="303"/>
      <c r="L123" s="9"/>
      <c r="M123" s="9"/>
      <c r="N123" s="10"/>
    </row>
    <row r="124" spans="1:14" s="3" customFormat="1" ht="43.5" customHeight="1" x14ac:dyDescent="0.25">
      <c r="A124" s="44" t="s">
        <v>108</v>
      </c>
      <c r="B124" s="40" t="s">
        <v>3</v>
      </c>
      <c r="C124" s="188" t="s">
        <v>127</v>
      </c>
      <c r="D124" s="188" t="s">
        <v>134</v>
      </c>
      <c r="E124" s="56" t="s">
        <v>313</v>
      </c>
      <c r="F124" s="40"/>
      <c r="G124" s="49">
        <f>G125</f>
        <v>10034860</v>
      </c>
      <c r="H124" s="49">
        <f>H125</f>
        <v>24000000</v>
      </c>
      <c r="I124" s="49"/>
      <c r="J124" s="295"/>
      <c r="K124" s="302"/>
      <c r="L124" s="15"/>
      <c r="M124" s="15"/>
      <c r="N124" s="2"/>
    </row>
    <row r="125" spans="1:14" s="3" customFormat="1" ht="15.75" x14ac:dyDescent="0.25">
      <c r="A125" s="44"/>
      <c r="B125" s="40" t="s">
        <v>3</v>
      </c>
      <c r="C125" s="188" t="s">
        <v>127</v>
      </c>
      <c r="D125" s="188" t="s">
        <v>134</v>
      </c>
      <c r="E125" s="56" t="s">
        <v>313</v>
      </c>
      <c r="F125" s="40">
        <v>200</v>
      </c>
      <c r="G125" s="49">
        <f>G126</f>
        <v>10034860</v>
      </c>
      <c r="H125" s="49">
        <f t="shared" ref="H125:I125" si="26">H126</f>
        <v>24000000</v>
      </c>
      <c r="I125" s="49">
        <f t="shared" si="26"/>
        <v>0</v>
      </c>
      <c r="J125" s="295"/>
      <c r="K125" s="302"/>
      <c r="L125" s="15"/>
      <c r="M125" s="15"/>
      <c r="N125" s="2"/>
    </row>
    <row r="126" spans="1:14" s="3" customFormat="1" ht="26.25" x14ac:dyDescent="0.25">
      <c r="A126" s="44" t="s">
        <v>330</v>
      </c>
      <c r="B126" s="40" t="s">
        <v>3</v>
      </c>
      <c r="C126" s="188" t="s">
        <v>127</v>
      </c>
      <c r="D126" s="188" t="s">
        <v>134</v>
      </c>
      <c r="E126" s="56" t="s">
        <v>313</v>
      </c>
      <c r="F126" s="40">
        <v>244</v>
      </c>
      <c r="G126" s="438">
        <v>10034860</v>
      </c>
      <c r="H126" s="438">
        <v>24000000</v>
      </c>
      <c r="I126" s="438">
        <v>0</v>
      </c>
      <c r="J126" s="295"/>
      <c r="K126" s="302"/>
      <c r="L126" s="15"/>
      <c r="M126" s="15"/>
      <c r="N126" s="2"/>
    </row>
    <row r="127" spans="1:14" s="4" customFormat="1" ht="77.25" x14ac:dyDescent="0.25">
      <c r="A127" s="42" t="s">
        <v>178</v>
      </c>
      <c r="B127" s="38" t="s">
        <v>3</v>
      </c>
      <c r="C127" s="39" t="s">
        <v>127</v>
      </c>
      <c r="D127" s="39" t="s">
        <v>134</v>
      </c>
      <c r="E127" s="52" t="s">
        <v>177</v>
      </c>
      <c r="F127" s="38"/>
      <c r="G127" s="393">
        <f>G128</f>
        <v>0</v>
      </c>
      <c r="H127" s="393"/>
      <c r="I127" s="393"/>
      <c r="J127" s="300"/>
      <c r="K127" s="303"/>
      <c r="L127" s="9"/>
      <c r="M127" s="9"/>
      <c r="N127" s="10"/>
    </row>
    <row r="128" spans="1:14" s="3" customFormat="1" ht="64.5" x14ac:dyDescent="0.25">
      <c r="A128" s="44" t="s">
        <v>107</v>
      </c>
      <c r="B128" s="40" t="s">
        <v>3</v>
      </c>
      <c r="C128" s="188" t="s">
        <v>127</v>
      </c>
      <c r="D128" s="188" t="s">
        <v>134</v>
      </c>
      <c r="E128" s="56" t="s">
        <v>177</v>
      </c>
      <c r="F128" s="40">
        <v>100</v>
      </c>
      <c r="G128" s="49"/>
      <c r="H128" s="49"/>
      <c r="I128" s="49"/>
      <c r="J128" s="295"/>
      <c r="K128" s="302"/>
      <c r="L128" s="15"/>
      <c r="M128" s="15"/>
      <c r="N128" s="2"/>
    </row>
    <row r="129" spans="1:14" s="3" customFormat="1" ht="15.75" x14ac:dyDescent="0.25">
      <c r="A129" s="38" t="s">
        <v>33</v>
      </c>
      <c r="B129" s="38" t="s">
        <v>3</v>
      </c>
      <c r="C129" s="39" t="s">
        <v>123</v>
      </c>
      <c r="D129" s="39" t="s">
        <v>121</v>
      </c>
      <c r="E129" s="39"/>
      <c r="F129" s="38"/>
      <c r="G129" s="393">
        <f>G130+G144</f>
        <v>16935982.240000002</v>
      </c>
      <c r="H129" s="393">
        <f>H130+H144</f>
        <v>16584464.26</v>
      </c>
      <c r="I129" s="393">
        <f>I130+I144</f>
        <v>16584464.26</v>
      </c>
      <c r="J129" s="295"/>
      <c r="K129" s="302"/>
      <c r="L129" s="15"/>
      <c r="M129" s="15"/>
      <c r="N129" s="2"/>
    </row>
    <row r="130" spans="1:14" s="3" customFormat="1" ht="15.75" x14ac:dyDescent="0.25">
      <c r="A130" s="38" t="s">
        <v>9</v>
      </c>
      <c r="B130" s="38" t="s">
        <v>3</v>
      </c>
      <c r="C130" s="39" t="s">
        <v>123</v>
      </c>
      <c r="D130" s="39" t="s">
        <v>129</v>
      </c>
      <c r="E130" s="39"/>
      <c r="F130" s="38"/>
      <c r="G130" s="393">
        <f>G131+G135+G139</f>
        <v>4657958.74</v>
      </c>
      <c r="H130" s="393">
        <f>H131+H135+H139</f>
        <v>4470940.76</v>
      </c>
      <c r="I130" s="393">
        <f>I131+I135+I139</f>
        <v>4470940.76</v>
      </c>
      <c r="J130" s="295"/>
      <c r="K130" s="302"/>
      <c r="L130" s="15"/>
      <c r="M130" s="15"/>
      <c r="N130" s="2"/>
    </row>
    <row r="131" spans="1:14" s="4" customFormat="1" ht="51.75" x14ac:dyDescent="0.25">
      <c r="A131" s="56" t="s">
        <v>227</v>
      </c>
      <c r="B131" s="38" t="s">
        <v>3</v>
      </c>
      <c r="C131" s="39" t="s">
        <v>123</v>
      </c>
      <c r="D131" s="39" t="s">
        <v>129</v>
      </c>
      <c r="E131" s="56" t="s">
        <v>238</v>
      </c>
      <c r="F131" s="38"/>
      <c r="G131" s="393">
        <f>G132</f>
        <v>2163948.7400000002</v>
      </c>
      <c r="H131" s="393">
        <f>H132</f>
        <v>1976930.76</v>
      </c>
      <c r="I131" s="393">
        <f>I132</f>
        <v>1976930.76</v>
      </c>
      <c r="J131" s="300"/>
      <c r="K131" s="303"/>
      <c r="L131" s="9"/>
      <c r="M131" s="9"/>
      <c r="N131" s="10"/>
    </row>
    <row r="132" spans="1:14" s="3" customFormat="1" ht="64.5" x14ac:dyDescent="0.25">
      <c r="A132" s="44" t="s">
        <v>107</v>
      </c>
      <c r="B132" s="40" t="s">
        <v>3</v>
      </c>
      <c r="C132" s="188" t="s">
        <v>123</v>
      </c>
      <c r="D132" s="188" t="s">
        <v>129</v>
      </c>
      <c r="E132" s="56" t="s">
        <v>238</v>
      </c>
      <c r="F132" s="40">
        <v>100</v>
      </c>
      <c r="G132" s="49">
        <f>G133+G134</f>
        <v>2163948.7400000002</v>
      </c>
      <c r="H132" s="49">
        <f t="shared" ref="H132:I132" si="27">H133+H134</f>
        <v>1976930.76</v>
      </c>
      <c r="I132" s="49">
        <f t="shared" si="27"/>
        <v>1976930.76</v>
      </c>
      <c r="J132" s="295"/>
      <c r="K132" s="302"/>
      <c r="L132" s="15"/>
      <c r="M132" s="15"/>
      <c r="N132" s="2"/>
    </row>
    <row r="133" spans="1:14" s="3" customFormat="1" ht="39" x14ac:dyDescent="0.25">
      <c r="A133" s="44" t="s">
        <v>325</v>
      </c>
      <c r="B133" s="40" t="s">
        <v>3</v>
      </c>
      <c r="C133" s="188" t="s">
        <v>123</v>
      </c>
      <c r="D133" s="188" t="s">
        <v>129</v>
      </c>
      <c r="E133" s="56" t="s">
        <v>238</v>
      </c>
      <c r="F133" s="40">
        <v>121</v>
      </c>
      <c r="G133" s="438">
        <f>1447880+K133</f>
        <v>1662019</v>
      </c>
      <c r="H133" s="438">
        <v>1518380</v>
      </c>
      <c r="I133" s="438">
        <v>1518380</v>
      </c>
      <c r="J133" s="295"/>
      <c r="K133" s="295">
        <v>214139</v>
      </c>
      <c r="L133" s="15"/>
      <c r="M133" s="15"/>
      <c r="N133" s="2"/>
    </row>
    <row r="134" spans="1:14" s="3" customFormat="1" ht="77.25" x14ac:dyDescent="0.25">
      <c r="A134" s="44" t="s">
        <v>326</v>
      </c>
      <c r="B134" s="40" t="s">
        <v>3</v>
      </c>
      <c r="C134" s="188" t="s">
        <v>123</v>
      </c>
      <c r="D134" s="188" t="s">
        <v>129</v>
      </c>
      <c r="E134" s="56" t="s">
        <v>238</v>
      </c>
      <c r="F134" s="40">
        <v>129</v>
      </c>
      <c r="G134" s="438">
        <f>437259.76+K134</f>
        <v>501929.74</v>
      </c>
      <c r="H134" s="438">
        <v>458550.76</v>
      </c>
      <c r="I134" s="438">
        <v>458550.76</v>
      </c>
      <c r="J134" s="295"/>
      <c r="K134" s="295">
        <v>64669.98</v>
      </c>
      <c r="L134" s="15"/>
      <c r="M134" s="15"/>
      <c r="N134" s="2"/>
    </row>
    <row r="135" spans="1:14" s="4" customFormat="1" ht="39" x14ac:dyDescent="0.25">
      <c r="A135" s="52" t="s">
        <v>230</v>
      </c>
      <c r="B135" s="38" t="s">
        <v>3</v>
      </c>
      <c r="C135" s="39" t="s">
        <v>123</v>
      </c>
      <c r="D135" s="39" t="s">
        <v>129</v>
      </c>
      <c r="E135" s="52" t="s">
        <v>239</v>
      </c>
      <c r="F135" s="38"/>
      <c r="G135" s="393">
        <f>G136</f>
        <v>1451730</v>
      </c>
      <c r="H135" s="393">
        <f>H136</f>
        <v>1451730</v>
      </c>
      <c r="I135" s="393">
        <f>I136</f>
        <v>1451730</v>
      </c>
      <c r="J135" s="300"/>
      <c r="K135" s="303"/>
      <c r="L135" s="9"/>
      <c r="M135" s="9"/>
      <c r="N135" s="10"/>
    </row>
    <row r="136" spans="1:14" s="3" customFormat="1" ht="64.5" x14ac:dyDescent="0.25">
      <c r="A136" s="44" t="s">
        <v>107</v>
      </c>
      <c r="B136" s="40" t="s">
        <v>3</v>
      </c>
      <c r="C136" s="188" t="s">
        <v>123</v>
      </c>
      <c r="D136" s="188" t="s">
        <v>129</v>
      </c>
      <c r="E136" s="56" t="s">
        <v>239</v>
      </c>
      <c r="F136" s="40">
        <v>100</v>
      </c>
      <c r="G136" s="49">
        <f>G137+G138</f>
        <v>1451730</v>
      </c>
      <c r="H136" s="49">
        <f t="shared" ref="H136:I136" si="28">H137+H138</f>
        <v>1451730</v>
      </c>
      <c r="I136" s="49">
        <f t="shared" si="28"/>
        <v>1451730</v>
      </c>
      <c r="J136" s="295"/>
      <c r="K136" s="302"/>
      <c r="L136" s="15"/>
      <c r="M136" s="15"/>
      <c r="N136" s="2"/>
    </row>
    <row r="137" spans="1:14" s="3" customFormat="1" ht="39" x14ac:dyDescent="0.25">
      <c r="A137" s="44" t="s">
        <v>325</v>
      </c>
      <c r="B137" s="40" t="s">
        <v>3</v>
      </c>
      <c r="C137" s="188" t="s">
        <v>123</v>
      </c>
      <c r="D137" s="188" t="s">
        <v>129</v>
      </c>
      <c r="E137" s="56" t="s">
        <v>239</v>
      </c>
      <c r="F137" s="40">
        <v>121</v>
      </c>
      <c r="G137" s="438">
        <v>1115000</v>
      </c>
      <c r="H137" s="438">
        <v>1115000</v>
      </c>
      <c r="I137" s="438">
        <v>1115000</v>
      </c>
      <c r="J137" s="295"/>
      <c r="K137" s="302"/>
      <c r="L137" s="15"/>
      <c r="M137" s="15"/>
      <c r="N137" s="2"/>
    </row>
    <row r="138" spans="1:14" s="3" customFormat="1" ht="77.25" x14ac:dyDescent="0.25">
      <c r="A138" s="44" t="s">
        <v>326</v>
      </c>
      <c r="B138" s="40" t="s">
        <v>3</v>
      </c>
      <c r="C138" s="188" t="s">
        <v>123</v>
      </c>
      <c r="D138" s="188" t="s">
        <v>129</v>
      </c>
      <c r="E138" s="56" t="s">
        <v>239</v>
      </c>
      <c r="F138" s="40">
        <v>129</v>
      </c>
      <c r="G138" s="438">
        <v>336730</v>
      </c>
      <c r="H138" s="438">
        <v>336730</v>
      </c>
      <c r="I138" s="438">
        <v>336730</v>
      </c>
      <c r="J138" s="295"/>
      <c r="K138" s="302"/>
      <c r="L138" s="15"/>
      <c r="M138" s="15"/>
      <c r="N138" s="2"/>
    </row>
    <row r="139" spans="1:14" s="27" customFormat="1" ht="206.25" customHeight="1" x14ac:dyDescent="0.25">
      <c r="A139" s="67" t="s">
        <v>145</v>
      </c>
      <c r="B139" s="39">
        <v>803</v>
      </c>
      <c r="C139" s="39" t="s">
        <v>123</v>
      </c>
      <c r="D139" s="39" t="s">
        <v>129</v>
      </c>
      <c r="E139" s="52" t="s">
        <v>138</v>
      </c>
      <c r="F139" s="38"/>
      <c r="G139" s="393">
        <f>G140</f>
        <v>1042280</v>
      </c>
      <c r="H139" s="393">
        <f>H140</f>
        <v>1042280</v>
      </c>
      <c r="I139" s="393">
        <f>I140</f>
        <v>1042280</v>
      </c>
      <c r="J139" s="300"/>
      <c r="K139" s="305"/>
      <c r="L139" s="306"/>
      <c r="M139" s="306"/>
      <c r="N139" s="26"/>
    </row>
    <row r="140" spans="1:14" s="3" customFormat="1" ht="45" customHeight="1" x14ac:dyDescent="0.25">
      <c r="A140" s="44" t="s">
        <v>108</v>
      </c>
      <c r="B140" s="188">
        <v>803</v>
      </c>
      <c r="C140" s="39" t="s">
        <v>123</v>
      </c>
      <c r="D140" s="39" t="s">
        <v>129</v>
      </c>
      <c r="E140" s="56" t="s">
        <v>138</v>
      </c>
      <c r="F140" s="188" t="s">
        <v>109</v>
      </c>
      <c r="G140" s="49">
        <f>G141</f>
        <v>1042280</v>
      </c>
      <c r="H140" s="49">
        <f t="shared" ref="H140:I140" si="29">H141</f>
        <v>1042280</v>
      </c>
      <c r="I140" s="49">
        <f t="shared" si="29"/>
        <v>1042280</v>
      </c>
      <c r="J140" s="295"/>
      <c r="K140" s="302"/>
      <c r="L140" s="15"/>
      <c r="M140" s="15"/>
      <c r="N140" s="2"/>
    </row>
    <row r="141" spans="1:14" s="3" customFormat="1" ht="26.25" x14ac:dyDescent="0.25">
      <c r="A141" s="44" t="s">
        <v>330</v>
      </c>
      <c r="B141" s="188">
        <v>803</v>
      </c>
      <c r="C141" s="39" t="s">
        <v>123</v>
      </c>
      <c r="D141" s="39" t="s">
        <v>129</v>
      </c>
      <c r="E141" s="56" t="s">
        <v>138</v>
      </c>
      <c r="F141" s="188" t="s">
        <v>317</v>
      </c>
      <c r="G141" s="438">
        <v>1042280</v>
      </c>
      <c r="H141" s="438">
        <v>1042280</v>
      </c>
      <c r="I141" s="438">
        <v>1042280</v>
      </c>
      <c r="J141" s="295"/>
      <c r="K141" s="302"/>
      <c r="L141" s="15"/>
      <c r="M141" s="15"/>
      <c r="N141" s="2"/>
    </row>
    <row r="142" spans="1:14" s="4" customFormat="1" ht="77.25" x14ac:dyDescent="0.25">
      <c r="A142" s="42" t="s">
        <v>178</v>
      </c>
      <c r="B142" s="39">
        <v>803</v>
      </c>
      <c r="C142" s="39" t="s">
        <v>123</v>
      </c>
      <c r="D142" s="39" t="s">
        <v>129</v>
      </c>
      <c r="E142" s="52" t="s">
        <v>177</v>
      </c>
      <c r="F142" s="39"/>
      <c r="G142" s="394">
        <f>G143</f>
        <v>0</v>
      </c>
      <c r="H142" s="394">
        <f>H143</f>
        <v>0</v>
      </c>
      <c r="I142" s="394">
        <f>I143</f>
        <v>0</v>
      </c>
      <c r="J142" s="300"/>
      <c r="K142" s="303"/>
      <c r="L142" s="9"/>
      <c r="M142" s="9"/>
      <c r="N142" s="10"/>
    </row>
    <row r="143" spans="1:14" s="3" customFormat="1" ht="64.5" x14ac:dyDescent="0.25">
      <c r="A143" s="44" t="s">
        <v>107</v>
      </c>
      <c r="B143" s="188">
        <v>803</v>
      </c>
      <c r="C143" s="39" t="s">
        <v>123</v>
      </c>
      <c r="D143" s="39" t="s">
        <v>129</v>
      </c>
      <c r="E143" s="56" t="s">
        <v>177</v>
      </c>
      <c r="F143" s="188" t="s">
        <v>110</v>
      </c>
      <c r="G143" s="41"/>
      <c r="H143" s="41"/>
      <c r="I143" s="41"/>
      <c r="J143" s="295"/>
      <c r="K143" s="302"/>
      <c r="L143" s="15"/>
      <c r="M143" s="15"/>
      <c r="N143" s="2"/>
    </row>
    <row r="144" spans="1:14" s="4" customFormat="1" ht="15.75" x14ac:dyDescent="0.25">
      <c r="A144" s="38" t="s">
        <v>10</v>
      </c>
      <c r="B144" s="38" t="s">
        <v>3</v>
      </c>
      <c r="C144" s="39" t="s">
        <v>123</v>
      </c>
      <c r="D144" s="39" t="s">
        <v>131</v>
      </c>
      <c r="E144" s="39"/>
      <c r="F144" s="38"/>
      <c r="G144" s="393">
        <f>G145+G156</f>
        <v>12278023.5</v>
      </c>
      <c r="H144" s="393">
        <f>H145+H156</f>
        <v>12113523.5</v>
      </c>
      <c r="I144" s="393">
        <f>I145+I156</f>
        <v>12113523.5</v>
      </c>
      <c r="J144" s="300"/>
      <c r="K144" s="303"/>
      <c r="L144" s="9"/>
      <c r="M144" s="9"/>
      <c r="N144" s="10"/>
    </row>
    <row r="145" spans="1:14" s="3" customFormat="1" ht="115.5" x14ac:dyDescent="0.25">
      <c r="A145" s="42" t="s">
        <v>26</v>
      </c>
      <c r="B145" s="38" t="s">
        <v>3</v>
      </c>
      <c r="C145" s="39" t="s">
        <v>123</v>
      </c>
      <c r="D145" s="39" t="s">
        <v>131</v>
      </c>
      <c r="E145" s="52" t="s">
        <v>57</v>
      </c>
      <c r="F145" s="38"/>
      <c r="G145" s="393">
        <f>G146+G149+G152</f>
        <v>10939023.5</v>
      </c>
      <c r="H145" s="393">
        <f>H146+H149+H152</f>
        <v>10858523.5</v>
      </c>
      <c r="I145" s="393">
        <f>I146+I149+I152</f>
        <v>10858523.5</v>
      </c>
      <c r="J145" s="295"/>
      <c r="K145" s="302"/>
      <c r="L145" s="15"/>
      <c r="M145" s="15"/>
      <c r="N145" s="2"/>
    </row>
    <row r="146" spans="1:14" s="3" customFormat="1" ht="64.5" x14ac:dyDescent="0.25">
      <c r="A146" s="44" t="s">
        <v>107</v>
      </c>
      <c r="B146" s="40" t="s">
        <v>3</v>
      </c>
      <c r="C146" s="188" t="s">
        <v>123</v>
      </c>
      <c r="D146" s="188" t="s">
        <v>131</v>
      </c>
      <c r="E146" s="56" t="s">
        <v>57</v>
      </c>
      <c r="F146" s="40">
        <v>100</v>
      </c>
      <c r="G146" s="49">
        <f>G147+G148</f>
        <v>8953523.5</v>
      </c>
      <c r="H146" s="49">
        <f t="shared" ref="H146:I146" si="30">H147+H148</f>
        <v>8953523.5</v>
      </c>
      <c r="I146" s="49">
        <f t="shared" si="30"/>
        <v>8953523.5</v>
      </c>
      <c r="J146" s="295"/>
      <c r="K146" s="302"/>
      <c r="L146" s="15"/>
      <c r="M146" s="15"/>
      <c r="N146" s="2"/>
    </row>
    <row r="147" spans="1:14" s="3" customFormat="1" ht="15.75" x14ac:dyDescent="0.25">
      <c r="A147" s="44" t="s">
        <v>327</v>
      </c>
      <c r="B147" s="40" t="s">
        <v>3</v>
      </c>
      <c r="C147" s="188" t="s">
        <v>123</v>
      </c>
      <c r="D147" s="188" t="s">
        <v>131</v>
      </c>
      <c r="E147" s="56" t="s">
        <v>57</v>
      </c>
      <c r="F147" s="40">
        <v>111</v>
      </c>
      <c r="G147" s="438">
        <v>6876746.1600000001</v>
      </c>
      <c r="H147" s="438">
        <v>6876746.1600000001</v>
      </c>
      <c r="I147" s="438">
        <v>6876746.1600000001</v>
      </c>
      <c r="J147" s="295"/>
      <c r="K147" s="302"/>
      <c r="L147" s="15"/>
      <c r="M147" s="15"/>
      <c r="N147" s="2"/>
    </row>
    <row r="148" spans="1:14" s="3" customFormat="1" ht="64.5" x14ac:dyDescent="0.25">
      <c r="A148" s="44" t="s">
        <v>328</v>
      </c>
      <c r="B148" s="40" t="s">
        <v>3</v>
      </c>
      <c r="C148" s="188" t="s">
        <v>123</v>
      </c>
      <c r="D148" s="188" t="s">
        <v>131</v>
      </c>
      <c r="E148" s="56" t="s">
        <v>57</v>
      </c>
      <c r="F148" s="40">
        <v>119</v>
      </c>
      <c r="G148" s="438">
        <v>2076777.34</v>
      </c>
      <c r="H148" s="438">
        <v>2076777.34</v>
      </c>
      <c r="I148" s="438">
        <v>2076777.34</v>
      </c>
      <c r="J148" s="295"/>
      <c r="K148" s="302"/>
      <c r="L148" s="15"/>
      <c r="M148" s="15"/>
      <c r="N148" s="2"/>
    </row>
    <row r="149" spans="1:14" s="3" customFormat="1" ht="39" customHeight="1" x14ac:dyDescent="0.25">
      <c r="A149" s="44" t="s">
        <v>108</v>
      </c>
      <c r="B149" s="40" t="s">
        <v>3</v>
      </c>
      <c r="C149" s="188" t="s">
        <v>123</v>
      </c>
      <c r="D149" s="188" t="s">
        <v>131</v>
      </c>
      <c r="E149" s="56" t="s">
        <v>57</v>
      </c>
      <c r="F149" s="40">
        <v>200</v>
      </c>
      <c r="G149" s="49">
        <f>G150+G151</f>
        <v>565500</v>
      </c>
      <c r="H149" s="49">
        <f t="shared" ref="H149:I149" si="31">H150+H151</f>
        <v>485000</v>
      </c>
      <c r="I149" s="49">
        <f t="shared" si="31"/>
        <v>485000</v>
      </c>
      <c r="J149" s="295"/>
      <c r="K149" s="302"/>
      <c r="L149" s="15"/>
      <c r="M149" s="15"/>
      <c r="N149" s="2"/>
    </row>
    <row r="150" spans="1:14" s="3" customFormat="1" ht="39" x14ac:dyDescent="0.25">
      <c r="A150" s="44" t="s">
        <v>329</v>
      </c>
      <c r="B150" s="40" t="s">
        <v>3</v>
      </c>
      <c r="C150" s="188" t="s">
        <v>123</v>
      </c>
      <c r="D150" s="188" t="s">
        <v>131</v>
      </c>
      <c r="E150" s="56" t="s">
        <v>57</v>
      </c>
      <c r="F150" s="56" t="s">
        <v>324</v>
      </c>
      <c r="G150" s="438">
        <v>70000</v>
      </c>
      <c r="H150" s="438">
        <v>70000</v>
      </c>
      <c r="I150" s="438">
        <v>70000</v>
      </c>
      <c r="J150" s="295"/>
      <c r="K150" s="302"/>
      <c r="L150" s="15"/>
      <c r="M150" s="15"/>
      <c r="N150" s="2"/>
    </row>
    <row r="151" spans="1:14" s="3" customFormat="1" ht="26.25" x14ac:dyDescent="0.25">
      <c r="A151" s="44" t="s">
        <v>330</v>
      </c>
      <c r="B151" s="40" t="s">
        <v>3</v>
      </c>
      <c r="C151" s="188" t="s">
        <v>123</v>
      </c>
      <c r="D151" s="188" t="s">
        <v>131</v>
      </c>
      <c r="E151" s="56" t="s">
        <v>57</v>
      </c>
      <c r="F151" s="56" t="s">
        <v>317</v>
      </c>
      <c r="G151" s="438">
        <f>224600+J151</f>
        <v>495500</v>
      </c>
      <c r="H151" s="438">
        <v>415000</v>
      </c>
      <c r="I151" s="438">
        <v>415000</v>
      </c>
      <c r="J151" s="465">
        <v>270900</v>
      </c>
      <c r="K151" s="302"/>
      <c r="L151" s="15"/>
      <c r="M151" s="15"/>
      <c r="N151" s="2"/>
    </row>
    <row r="152" spans="1:14" s="3" customFormat="1" ht="15.75" x14ac:dyDescent="0.25">
      <c r="A152" s="44" t="s">
        <v>96</v>
      </c>
      <c r="B152" s="40" t="s">
        <v>3</v>
      </c>
      <c r="C152" s="188" t="s">
        <v>123</v>
      </c>
      <c r="D152" s="188" t="s">
        <v>131</v>
      </c>
      <c r="E152" s="56" t="s">
        <v>57</v>
      </c>
      <c r="F152" s="40">
        <v>800</v>
      </c>
      <c r="G152" s="41">
        <f>G153+G154+G155</f>
        <v>1420000</v>
      </c>
      <c r="H152" s="41">
        <f t="shared" ref="H152:I152" si="32">H153+H154+H155</f>
        <v>1420000</v>
      </c>
      <c r="I152" s="41">
        <f t="shared" si="32"/>
        <v>1420000</v>
      </c>
      <c r="J152" s="295"/>
      <c r="K152" s="302"/>
      <c r="L152" s="15"/>
      <c r="M152" s="15"/>
      <c r="N152" s="2"/>
    </row>
    <row r="153" spans="1:14" s="3" customFormat="1" ht="39" x14ac:dyDescent="0.25">
      <c r="A153" s="44" t="s">
        <v>333</v>
      </c>
      <c r="B153" s="40" t="s">
        <v>3</v>
      </c>
      <c r="C153" s="188" t="s">
        <v>123</v>
      </c>
      <c r="D153" s="188" t="s">
        <v>131</v>
      </c>
      <c r="E153" s="56" t="s">
        <v>57</v>
      </c>
      <c r="F153" s="56" t="s">
        <v>318</v>
      </c>
      <c r="G153" s="438">
        <v>1400000</v>
      </c>
      <c r="H153" s="438">
        <v>1400000</v>
      </c>
      <c r="I153" s="438">
        <v>1400000</v>
      </c>
      <c r="J153" s="295"/>
      <c r="K153" s="302"/>
      <c r="L153" s="15"/>
      <c r="M153" s="15"/>
      <c r="N153" s="2"/>
    </row>
    <row r="154" spans="1:14" s="3" customFormat="1" ht="15.75" x14ac:dyDescent="0.25">
      <c r="A154" s="44" t="s">
        <v>334</v>
      </c>
      <c r="B154" s="40" t="s">
        <v>3</v>
      </c>
      <c r="C154" s="188" t="s">
        <v>123</v>
      </c>
      <c r="D154" s="188" t="s">
        <v>131</v>
      </c>
      <c r="E154" s="56" t="s">
        <v>57</v>
      </c>
      <c r="F154" s="56" t="s">
        <v>319</v>
      </c>
      <c r="G154" s="438">
        <v>10000</v>
      </c>
      <c r="H154" s="438">
        <v>10000</v>
      </c>
      <c r="I154" s="438">
        <v>10000</v>
      </c>
      <c r="J154" s="295"/>
      <c r="K154" s="302"/>
      <c r="L154" s="15"/>
      <c r="M154" s="15"/>
      <c r="N154" s="2"/>
    </row>
    <row r="155" spans="1:14" s="3" customFormat="1" ht="15.75" x14ac:dyDescent="0.25">
      <c r="A155" s="44" t="s">
        <v>335</v>
      </c>
      <c r="B155" s="40" t="s">
        <v>3</v>
      </c>
      <c r="C155" s="188" t="s">
        <v>123</v>
      </c>
      <c r="D155" s="188" t="s">
        <v>131</v>
      </c>
      <c r="E155" s="56" t="s">
        <v>57</v>
      </c>
      <c r="F155" s="56" t="s">
        <v>320</v>
      </c>
      <c r="G155" s="438">
        <v>10000</v>
      </c>
      <c r="H155" s="438">
        <v>10000</v>
      </c>
      <c r="I155" s="438">
        <v>10000</v>
      </c>
      <c r="J155" s="295"/>
      <c r="K155" s="302"/>
      <c r="L155" s="15"/>
      <c r="M155" s="15"/>
      <c r="N155" s="2"/>
    </row>
    <row r="156" spans="1:14" s="4" customFormat="1" ht="64.5" x14ac:dyDescent="0.25">
      <c r="A156" s="52" t="s">
        <v>232</v>
      </c>
      <c r="B156" s="38" t="s">
        <v>3</v>
      </c>
      <c r="C156" s="39" t="s">
        <v>123</v>
      </c>
      <c r="D156" s="39" t="s">
        <v>131</v>
      </c>
      <c r="E156" s="52" t="s">
        <v>240</v>
      </c>
      <c r="F156" s="38"/>
      <c r="G156" s="394">
        <f>G157</f>
        <v>1339000</v>
      </c>
      <c r="H156" s="394">
        <f>H157</f>
        <v>1255000</v>
      </c>
      <c r="I156" s="394">
        <f>I157</f>
        <v>1255000</v>
      </c>
      <c r="J156" s="300"/>
      <c r="K156" s="303"/>
      <c r="L156" s="9"/>
      <c r="M156" s="9"/>
      <c r="N156" s="10"/>
    </row>
    <row r="157" spans="1:14" s="3" customFormat="1" ht="51.75" x14ac:dyDescent="0.25">
      <c r="A157" s="44" t="s">
        <v>108</v>
      </c>
      <c r="B157" s="40" t="s">
        <v>3</v>
      </c>
      <c r="C157" s="188" t="s">
        <v>123</v>
      </c>
      <c r="D157" s="188" t="s">
        <v>131</v>
      </c>
      <c r="E157" s="56" t="s">
        <v>240</v>
      </c>
      <c r="F157" s="40">
        <v>200</v>
      </c>
      <c r="G157" s="41">
        <f>G158+G159</f>
        <v>1339000</v>
      </c>
      <c r="H157" s="41">
        <f t="shared" ref="H157:I157" si="33">H158+H159</f>
        <v>1255000</v>
      </c>
      <c r="I157" s="41">
        <f t="shared" si="33"/>
        <v>1255000</v>
      </c>
      <c r="J157" s="295"/>
      <c r="K157" s="302"/>
      <c r="L157" s="15"/>
      <c r="M157" s="15"/>
      <c r="N157" s="2"/>
    </row>
    <row r="158" spans="1:14" s="3" customFormat="1" ht="26.25" x14ac:dyDescent="0.25">
      <c r="A158" s="44" t="s">
        <v>330</v>
      </c>
      <c r="B158" s="40" t="s">
        <v>3</v>
      </c>
      <c r="C158" s="188" t="s">
        <v>123</v>
      </c>
      <c r="D158" s="188" t="s">
        <v>131</v>
      </c>
      <c r="E158" s="56" t="s">
        <v>240</v>
      </c>
      <c r="F158" s="56" t="s">
        <v>317</v>
      </c>
      <c r="G158" s="438">
        <v>33000</v>
      </c>
      <c r="H158" s="438">
        <v>33000</v>
      </c>
      <c r="I158" s="438">
        <v>33000</v>
      </c>
      <c r="J158" s="295"/>
      <c r="K158" s="302"/>
      <c r="L158" s="15"/>
      <c r="M158" s="15"/>
      <c r="N158" s="2"/>
    </row>
    <row r="159" spans="1:14" s="3" customFormat="1" ht="26.25" x14ac:dyDescent="0.25">
      <c r="A159" s="44" t="s">
        <v>331</v>
      </c>
      <c r="B159" s="40" t="s">
        <v>3</v>
      </c>
      <c r="C159" s="188" t="s">
        <v>123</v>
      </c>
      <c r="D159" s="188" t="s">
        <v>131</v>
      </c>
      <c r="E159" s="56" t="s">
        <v>240</v>
      </c>
      <c r="F159" s="56" t="s">
        <v>321</v>
      </c>
      <c r="G159" s="438">
        <v>1306000</v>
      </c>
      <c r="H159" s="438">
        <v>1222000</v>
      </c>
      <c r="I159" s="438">
        <v>1222000</v>
      </c>
      <c r="J159" s="295"/>
      <c r="K159" s="302"/>
      <c r="L159" s="15"/>
      <c r="M159" s="15"/>
      <c r="N159" s="2"/>
    </row>
    <row r="160" spans="1:14" s="4" customFormat="1" ht="15.75" x14ac:dyDescent="0.25">
      <c r="A160" s="38" t="s">
        <v>34</v>
      </c>
      <c r="B160" s="38" t="s">
        <v>3</v>
      </c>
      <c r="C160" s="39" t="s">
        <v>129</v>
      </c>
      <c r="D160" s="39" t="s">
        <v>121</v>
      </c>
      <c r="E160" s="39"/>
      <c r="F160" s="38"/>
      <c r="G160" s="393">
        <f>G161</f>
        <v>7072845.3400000008</v>
      </c>
      <c r="H160" s="393">
        <f>H161</f>
        <v>7139732.0800000001</v>
      </c>
      <c r="I160" s="393">
        <f>I161</f>
        <v>7139732.0800000001</v>
      </c>
      <c r="J160" s="300"/>
      <c r="K160" s="303"/>
      <c r="L160" s="9"/>
      <c r="M160" s="9"/>
      <c r="N160" s="10"/>
    </row>
    <row r="161" spans="1:14" s="4" customFormat="1" ht="15.75" x14ac:dyDescent="0.25">
      <c r="A161" s="38" t="s">
        <v>27</v>
      </c>
      <c r="B161" s="38" t="s">
        <v>3</v>
      </c>
      <c r="C161" s="39" t="s">
        <v>129</v>
      </c>
      <c r="D161" s="39" t="s">
        <v>129</v>
      </c>
      <c r="E161" s="39"/>
      <c r="F161" s="38"/>
      <c r="G161" s="393">
        <f>G162+G166+G168</f>
        <v>7072845.3400000008</v>
      </c>
      <c r="H161" s="393">
        <f>H162+H166+H168</f>
        <v>7139732.0800000001</v>
      </c>
      <c r="I161" s="393">
        <f>I162+I166+I168</f>
        <v>7139732.0800000001</v>
      </c>
      <c r="J161" s="300"/>
      <c r="K161" s="303"/>
      <c r="L161" s="9"/>
      <c r="M161" s="9"/>
      <c r="N161" s="10"/>
    </row>
    <row r="162" spans="1:14" s="4" customFormat="1" ht="51.75" x14ac:dyDescent="0.25">
      <c r="A162" s="52" t="s">
        <v>227</v>
      </c>
      <c r="B162" s="38" t="s">
        <v>3</v>
      </c>
      <c r="C162" s="39" t="s">
        <v>129</v>
      </c>
      <c r="D162" s="39" t="s">
        <v>129</v>
      </c>
      <c r="E162" s="52" t="s">
        <v>241</v>
      </c>
      <c r="F162" s="38"/>
      <c r="G162" s="393">
        <f>G163</f>
        <v>7072845.3400000008</v>
      </c>
      <c r="H162" s="393">
        <f>H163</f>
        <v>7139732.0800000001</v>
      </c>
      <c r="I162" s="393">
        <f>I163</f>
        <v>7139732.0800000001</v>
      </c>
      <c r="J162" s="300"/>
      <c r="K162" s="303"/>
      <c r="L162" s="9"/>
      <c r="M162" s="9"/>
      <c r="N162" s="10"/>
    </row>
    <row r="163" spans="1:14" s="4" customFormat="1" ht="64.5" x14ac:dyDescent="0.25">
      <c r="A163" s="44" t="s">
        <v>107</v>
      </c>
      <c r="B163" s="40" t="s">
        <v>3</v>
      </c>
      <c r="C163" s="188" t="s">
        <v>129</v>
      </c>
      <c r="D163" s="188" t="s">
        <v>129</v>
      </c>
      <c r="E163" s="56" t="s">
        <v>241</v>
      </c>
      <c r="F163" s="40">
        <v>100</v>
      </c>
      <c r="G163" s="49">
        <f>G164+G165</f>
        <v>7072845.3400000008</v>
      </c>
      <c r="H163" s="49">
        <f t="shared" ref="H163:I163" si="34">H164+H165</f>
        <v>7139732.0800000001</v>
      </c>
      <c r="I163" s="49">
        <f t="shared" si="34"/>
        <v>7139732.0800000001</v>
      </c>
      <c r="J163" s="300"/>
      <c r="K163" s="303"/>
      <c r="L163" s="9"/>
      <c r="M163" s="9"/>
      <c r="N163" s="10"/>
    </row>
    <row r="164" spans="1:14" s="4" customFormat="1" ht="39" x14ac:dyDescent="0.25">
      <c r="A164" s="44" t="s">
        <v>325</v>
      </c>
      <c r="B164" s="40" t="s">
        <v>3</v>
      </c>
      <c r="C164" s="188" t="s">
        <v>129</v>
      </c>
      <c r="D164" s="188" t="s">
        <v>129</v>
      </c>
      <c r="E164" s="56" t="s">
        <v>241</v>
      </c>
      <c r="F164" s="40">
        <v>121</v>
      </c>
      <c r="G164" s="438">
        <f>5348665.19+K164</f>
        <v>5432292.8900000006</v>
      </c>
      <c r="H164" s="438">
        <v>5483665.1900000004</v>
      </c>
      <c r="I164" s="438">
        <v>5483665.1900000004</v>
      </c>
      <c r="J164" s="300"/>
      <c r="K164" s="300">
        <v>83627.7</v>
      </c>
      <c r="L164" s="9"/>
      <c r="M164" s="9"/>
      <c r="N164" s="10"/>
    </row>
    <row r="165" spans="1:14" s="4" customFormat="1" ht="77.25" x14ac:dyDescent="0.25">
      <c r="A165" s="44" t="s">
        <v>326</v>
      </c>
      <c r="B165" s="40" t="s">
        <v>3</v>
      </c>
      <c r="C165" s="188" t="s">
        <v>129</v>
      </c>
      <c r="D165" s="188" t="s">
        <v>129</v>
      </c>
      <c r="E165" s="56" t="s">
        <v>241</v>
      </c>
      <c r="F165" s="40">
        <v>129</v>
      </c>
      <c r="G165" s="438">
        <f>1615296.89+K165</f>
        <v>1640552.45</v>
      </c>
      <c r="H165" s="438">
        <v>1656066.89</v>
      </c>
      <c r="I165" s="438">
        <v>1656066.89</v>
      </c>
      <c r="J165" s="300"/>
      <c r="K165" s="300">
        <v>25255.56</v>
      </c>
      <c r="L165" s="9"/>
      <c r="M165" s="9"/>
      <c r="N165" s="10"/>
    </row>
    <row r="166" spans="1:14" s="4" customFormat="1" ht="44.25" customHeight="1" x14ac:dyDescent="0.25">
      <c r="A166" s="52" t="s">
        <v>42</v>
      </c>
      <c r="B166" s="38" t="s">
        <v>3</v>
      </c>
      <c r="C166" s="39" t="s">
        <v>129</v>
      </c>
      <c r="D166" s="39" t="s">
        <v>129</v>
      </c>
      <c r="E166" s="52" t="s">
        <v>58</v>
      </c>
      <c r="F166" s="38"/>
      <c r="G166" s="393">
        <f>G167</f>
        <v>0</v>
      </c>
      <c r="H166" s="393">
        <f>H167</f>
        <v>0</v>
      </c>
      <c r="I166" s="393">
        <f>I167</f>
        <v>0</v>
      </c>
      <c r="J166" s="300"/>
      <c r="K166" s="303"/>
      <c r="L166" s="9"/>
      <c r="M166" s="9"/>
      <c r="N166" s="10"/>
    </row>
    <row r="167" spans="1:14" s="4" customFormat="1" ht="42" customHeight="1" x14ac:dyDescent="0.25">
      <c r="A167" s="44" t="s">
        <v>108</v>
      </c>
      <c r="B167" s="40" t="s">
        <v>3</v>
      </c>
      <c r="C167" s="188" t="s">
        <v>129</v>
      </c>
      <c r="D167" s="188" t="s">
        <v>129</v>
      </c>
      <c r="E167" s="56" t="s">
        <v>58</v>
      </c>
      <c r="F167" s="40">
        <v>200</v>
      </c>
      <c r="G167" s="49"/>
      <c r="H167" s="49"/>
      <c r="I167" s="49"/>
      <c r="J167" s="300"/>
      <c r="K167" s="303"/>
      <c r="L167" s="9"/>
      <c r="M167" s="9"/>
      <c r="N167" s="10"/>
    </row>
    <row r="168" spans="1:14" s="4" customFormat="1" ht="39" x14ac:dyDescent="0.25">
      <c r="A168" s="52" t="s">
        <v>230</v>
      </c>
      <c r="B168" s="38" t="s">
        <v>3</v>
      </c>
      <c r="C168" s="39" t="s">
        <v>129</v>
      </c>
      <c r="D168" s="39" t="s">
        <v>129</v>
      </c>
      <c r="E168" s="52" t="s">
        <v>242</v>
      </c>
      <c r="F168" s="38"/>
      <c r="G168" s="393">
        <f>G169</f>
        <v>0</v>
      </c>
      <c r="H168" s="393">
        <f>H169</f>
        <v>0</v>
      </c>
      <c r="I168" s="393">
        <f>I169</f>
        <v>0</v>
      </c>
      <c r="J168" s="300"/>
      <c r="K168" s="303"/>
      <c r="L168" s="9"/>
      <c r="M168" s="9"/>
      <c r="N168" s="10"/>
    </row>
    <row r="169" spans="1:14" s="4" customFormat="1" ht="41.25" customHeight="1" x14ac:dyDescent="0.25">
      <c r="A169" s="44" t="s">
        <v>108</v>
      </c>
      <c r="B169" s="40" t="s">
        <v>3</v>
      </c>
      <c r="C169" s="188" t="s">
        <v>129</v>
      </c>
      <c r="D169" s="188" t="s">
        <v>129</v>
      </c>
      <c r="E169" s="56" t="s">
        <v>242</v>
      </c>
      <c r="F169" s="40">
        <v>200</v>
      </c>
      <c r="G169" s="49"/>
      <c r="H169" s="49"/>
      <c r="I169" s="49"/>
      <c r="J169" s="300"/>
      <c r="K169" s="303"/>
      <c r="L169" s="9"/>
      <c r="M169" s="9"/>
      <c r="N169" s="10"/>
    </row>
    <row r="170" spans="1:14" s="4" customFormat="1" ht="77.25" x14ac:dyDescent="0.25">
      <c r="A170" s="42" t="s">
        <v>178</v>
      </c>
      <c r="B170" s="38" t="s">
        <v>3</v>
      </c>
      <c r="C170" s="39" t="s">
        <v>129</v>
      </c>
      <c r="D170" s="39" t="s">
        <v>129</v>
      </c>
      <c r="E170" s="52" t="s">
        <v>177</v>
      </c>
      <c r="F170" s="38"/>
      <c r="G170" s="393">
        <f>G171</f>
        <v>0</v>
      </c>
      <c r="H170" s="393"/>
      <c r="I170" s="393"/>
      <c r="J170" s="300"/>
      <c r="K170" s="303"/>
      <c r="L170" s="9"/>
      <c r="M170" s="9"/>
      <c r="N170" s="10"/>
    </row>
    <row r="171" spans="1:14" s="4" customFormat="1" ht="64.5" x14ac:dyDescent="0.25">
      <c r="A171" s="44" t="s">
        <v>107</v>
      </c>
      <c r="B171" s="40" t="s">
        <v>3</v>
      </c>
      <c r="C171" s="188" t="s">
        <v>129</v>
      </c>
      <c r="D171" s="188" t="s">
        <v>129</v>
      </c>
      <c r="E171" s="56" t="s">
        <v>177</v>
      </c>
      <c r="F171" s="40">
        <v>100</v>
      </c>
      <c r="G171" s="49"/>
      <c r="H171" s="49"/>
      <c r="I171" s="49"/>
      <c r="J171" s="300"/>
      <c r="K171" s="303"/>
      <c r="L171" s="9"/>
      <c r="M171" s="9"/>
      <c r="N171" s="10"/>
    </row>
    <row r="172" spans="1:14" s="3" customFormat="1" ht="15.75" x14ac:dyDescent="0.25">
      <c r="A172" s="38" t="s">
        <v>31</v>
      </c>
      <c r="B172" s="38" t="s">
        <v>3</v>
      </c>
      <c r="C172" s="39" t="s">
        <v>130</v>
      </c>
      <c r="D172" s="39" t="s">
        <v>121</v>
      </c>
      <c r="E172" s="39"/>
      <c r="F172" s="38"/>
      <c r="G172" s="393">
        <f>G182+G176+G178+G173</f>
        <v>396989717.90000004</v>
      </c>
      <c r="H172" s="393">
        <f>H182+H176+H178+H173</f>
        <v>167065789.47999999</v>
      </c>
      <c r="I172" s="393">
        <f>I182+I176+I178+I173</f>
        <v>1350000</v>
      </c>
      <c r="J172" s="295"/>
      <c r="K172" s="302"/>
      <c r="L172" s="15"/>
      <c r="M172" s="15"/>
      <c r="N172" s="2"/>
    </row>
    <row r="173" spans="1:14" s="35" customFormat="1" ht="96" customHeight="1" x14ac:dyDescent="0.25">
      <c r="A173" s="42" t="s">
        <v>296</v>
      </c>
      <c r="B173" s="38" t="s">
        <v>3</v>
      </c>
      <c r="C173" s="39" t="s">
        <v>130</v>
      </c>
      <c r="D173" s="39" t="s">
        <v>122</v>
      </c>
      <c r="E173" s="52" t="s">
        <v>294</v>
      </c>
      <c r="F173" s="38"/>
      <c r="G173" s="393">
        <f>G174</f>
        <v>58076560.899999999</v>
      </c>
      <c r="H173" s="393">
        <f>H174</f>
        <v>0</v>
      </c>
      <c r="I173" s="393">
        <f>I174</f>
        <v>0</v>
      </c>
      <c r="J173" s="295"/>
      <c r="K173" s="321"/>
      <c r="L173" s="322"/>
      <c r="M173" s="322"/>
      <c r="N173" s="34"/>
    </row>
    <row r="174" spans="1:14" s="3" customFormat="1" ht="42" customHeight="1" x14ac:dyDescent="0.25">
      <c r="A174" s="44" t="s">
        <v>108</v>
      </c>
      <c r="B174" s="38" t="s">
        <v>3</v>
      </c>
      <c r="C174" s="39" t="s">
        <v>130</v>
      </c>
      <c r="D174" s="39" t="s">
        <v>122</v>
      </c>
      <c r="E174" s="52" t="s">
        <v>294</v>
      </c>
      <c r="F174" s="40">
        <v>200</v>
      </c>
      <c r="G174" s="49">
        <f>G175</f>
        <v>58076560.899999999</v>
      </c>
      <c r="H174" s="49"/>
      <c r="I174" s="49"/>
      <c r="J174" s="295"/>
      <c r="K174" s="302"/>
      <c r="L174" s="15"/>
      <c r="M174" s="15"/>
      <c r="N174" s="2"/>
    </row>
    <row r="175" spans="1:14" s="3" customFormat="1" ht="26.25" x14ac:dyDescent="0.25">
      <c r="A175" s="44" t="s">
        <v>330</v>
      </c>
      <c r="B175" s="38" t="s">
        <v>3</v>
      </c>
      <c r="C175" s="39" t="s">
        <v>130</v>
      </c>
      <c r="D175" s="39" t="s">
        <v>122</v>
      </c>
      <c r="E175" s="52" t="s">
        <v>294</v>
      </c>
      <c r="F175" s="40">
        <v>244</v>
      </c>
      <c r="G175" s="438">
        <v>58076560.899999999</v>
      </c>
      <c r="H175" s="49"/>
      <c r="I175" s="49"/>
      <c r="J175" s="295"/>
      <c r="K175" s="302"/>
      <c r="L175" s="15"/>
      <c r="M175" s="15"/>
      <c r="N175" s="2"/>
    </row>
    <row r="176" spans="1:14" s="163" customFormat="1" ht="39" x14ac:dyDescent="0.25">
      <c r="A176" s="42" t="s">
        <v>165</v>
      </c>
      <c r="B176" s="38" t="s">
        <v>3</v>
      </c>
      <c r="C176" s="39" t="s">
        <v>130</v>
      </c>
      <c r="D176" s="39" t="s">
        <v>133</v>
      </c>
      <c r="E176" s="52" t="s">
        <v>166</v>
      </c>
      <c r="F176" s="38"/>
      <c r="G176" s="393">
        <f>G177</f>
        <v>0</v>
      </c>
      <c r="H176" s="393">
        <f>H177</f>
        <v>0</v>
      </c>
      <c r="I176" s="393">
        <f>I177</f>
        <v>0</v>
      </c>
      <c r="J176" s="300"/>
      <c r="K176" s="324"/>
      <c r="L176" s="325"/>
      <c r="M176" s="325"/>
      <c r="N176" s="162"/>
    </row>
    <row r="177" spans="1:14" s="4" customFormat="1" ht="51.75" x14ac:dyDescent="0.25">
      <c r="A177" s="44" t="s">
        <v>108</v>
      </c>
      <c r="B177" s="40" t="s">
        <v>3</v>
      </c>
      <c r="C177" s="188" t="s">
        <v>130</v>
      </c>
      <c r="D177" s="188" t="s">
        <v>133</v>
      </c>
      <c r="E177" s="56" t="s">
        <v>166</v>
      </c>
      <c r="F177" s="40">
        <v>200</v>
      </c>
      <c r="G177" s="49"/>
      <c r="H177" s="49"/>
      <c r="I177" s="49"/>
      <c r="J177" s="300"/>
      <c r="K177" s="303"/>
      <c r="L177" s="9"/>
      <c r="M177" s="9"/>
      <c r="N177" s="10"/>
    </row>
    <row r="178" spans="1:14" s="27" customFormat="1" ht="45.75" customHeight="1" x14ac:dyDescent="0.25">
      <c r="A178" s="42" t="s">
        <v>165</v>
      </c>
      <c r="B178" s="38" t="s">
        <v>3</v>
      </c>
      <c r="C178" s="39" t="s">
        <v>130</v>
      </c>
      <c r="D178" s="39" t="s">
        <v>133</v>
      </c>
      <c r="E178" s="52" t="s">
        <v>295</v>
      </c>
      <c r="F178" s="38"/>
      <c r="G178" s="393">
        <f>G179</f>
        <v>308404279.45000005</v>
      </c>
      <c r="H178" s="393">
        <f>H179</f>
        <v>165715789.47999999</v>
      </c>
      <c r="I178" s="393">
        <f>I179</f>
        <v>0</v>
      </c>
      <c r="J178" s="300"/>
      <c r="K178" s="305"/>
      <c r="L178" s="306"/>
      <c r="M178" s="306"/>
      <c r="N178" s="26"/>
    </row>
    <row r="179" spans="1:14" s="4" customFormat="1" ht="26.25" x14ac:dyDescent="0.25">
      <c r="A179" s="44" t="s">
        <v>330</v>
      </c>
      <c r="B179" s="40" t="s">
        <v>3</v>
      </c>
      <c r="C179" s="188" t="s">
        <v>130</v>
      </c>
      <c r="D179" s="188" t="s">
        <v>133</v>
      </c>
      <c r="E179" s="56" t="s">
        <v>295</v>
      </c>
      <c r="F179" s="40">
        <v>200</v>
      </c>
      <c r="G179" s="393">
        <f>G181+G180</f>
        <v>308404279.45000005</v>
      </c>
      <c r="H179" s="393">
        <f t="shared" ref="H179:I179" si="35">H181</f>
        <v>165715789.47999999</v>
      </c>
      <c r="I179" s="393">
        <f t="shared" si="35"/>
        <v>0</v>
      </c>
      <c r="J179" s="300"/>
      <c r="K179" s="303"/>
      <c r="L179" s="9"/>
      <c r="M179" s="9"/>
      <c r="N179" s="10"/>
    </row>
    <row r="180" spans="1:14" s="4" customFormat="1" ht="26.25" x14ac:dyDescent="0.25">
      <c r="A180" s="44" t="s">
        <v>330</v>
      </c>
      <c r="B180" s="40">
        <v>803</v>
      </c>
      <c r="C180" s="188" t="s">
        <v>130</v>
      </c>
      <c r="D180" s="188" t="s">
        <v>133</v>
      </c>
      <c r="E180" s="56" t="s">
        <v>295</v>
      </c>
      <c r="F180" s="40">
        <v>243</v>
      </c>
      <c r="G180" s="73">
        <v>16672805.73</v>
      </c>
      <c r="H180" s="73">
        <v>0</v>
      </c>
      <c r="I180" s="393">
        <v>0</v>
      </c>
      <c r="J180" s="300"/>
      <c r="K180" s="303"/>
      <c r="L180" s="9"/>
      <c r="M180" s="9"/>
      <c r="N180" s="10"/>
    </row>
    <row r="181" spans="1:14" s="4" customFormat="1" ht="26.25" x14ac:dyDescent="0.25">
      <c r="A181" s="44" t="s">
        <v>330</v>
      </c>
      <c r="B181" s="40" t="s">
        <v>3</v>
      </c>
      <c r="C181" s="188" t="s">
        <v>130</v>
      </c>
      <c r="D181" s="188" t="s">
        <v>133</v>
      </c>
      <c r="E181" s="56" t="s">
        <v>295</v>
      </c>
      <c r="F181" s="40">
        <v>244</v>
      </c>
      <c r="G181" s="438">
        <v>291731473.72000003</v>
      </c>
      <c r="H181" s="438">
        <v>165715789.47999999</v>
      </c>
      <c r="I181" s="49"/>
      <c r="J181" s="300"/>
      <c r="K181" s="303"/>
      <c r="L181" s="9"/>
      <c r="M181" s="9"/>
      <c r="N181" s="10"/>
    </row>
    <row r="182" spans="1:14" s="4" customFormat="1" ht="15.75" x14ac:dyDescent="0.25">
      <c r="A182" s="38" t="s">
        <v>14</v>
      </c>
      <c r="B182" s="38" t="s">
        <v>3</v>
      </c>
      <c r="C182" s="39" t="s">
        <v>130</v>
      </c>
      <c r="D182" s="39" t="s">
        <v>130</v>
      </c>
      <c r="E182" s="39"/>
      <c r="F182" s="38"/>
      <c r="G182" s="393">
        <f>G186+G192+G195+G189+G183</f>
        <v>30508877.550000001</v>
      </c>
      <c r="H182" s="393">
        <f>H186+H192+H195+H189</f>
        <v>1350000</v>
      </c>
      <c r="I182" s="393">
        <f>I186+I192+I195+I189</f>
        <v>1350000</v>
      </c>
      <c r="J182" s="300"/>
      <c r="K182" s="303"/>
      <c r="L182" s="9"/>
      <c r="M182" s="9"/>
      <c r="N182" s="10"/>
    </row>
    <row r="183" spans="1:14" s="4" customFormat="1" ht="45" x14ac:dyDescent="0.25">
      <c r="A183" s="440" t="s">
        <v>453</v>
      </c>
      <c r="B183" s="38" t="s">
        <v>3</v>
      </c>
      <c r="C183" s="39" t="s">
        <v>130</v>
      </c>
      <c r="D183" s="39" t="s">
        <v>130</v>
      </c>
      <c r="E183" s="441" t="s">
        <v>452</v>
      </c>
      <c r="F183" s="38">
        <v>200</v>
      </c>
      <c r="G183" s="393">
        <f>G184+G185</f>
        <v>29093877.550000001</v>
      </c>
      <c r="H183" s="393"/>
      <c r="I183" s="393"/>
      <c r="J183" s="300"/>
      <c r="K183" s="303"/>
      <c r="L183" s="9"/>
      <c r="M183" s="9"/>
      <c r="N183" s="10"/>
    </row>
    <row r="184" spans="1:14" s="4" customFormat="1" ht="51.75" x14ac:dyDescent="0.25">
      <c r="A184" s="44" t="s">
        <v>454</v>
      </c>
      <c r="B184" s="38" t="s">
        <v>3</v>
      </c>
      <c r="C184" s="39" t="s">
        <v>130</v>
      </c>
      <c r="D184" s="39" t="s">
        <v>130</v>
      </c>
      <c r="E184" s="441" t="s">
        <v>452</v>
      </c>
      <c r="F184" s="38">
        <v>243</v>
      </c>
      <c r="G184" s="438">
        <v>23900000</v>
      </c>
      <c r="H184" s="393"/>
      <c r="I184" s="393"/>
      <c r="J184" s="300"/>
      <c r="K184" s="303"/>
      <c r="L184" s="9"/>
      <c r="M184" s="9"/>
      <c r="N184" s="10"/>
    </row>
    <row r="185" spans="1:14" s="4" customFormat="1" ht="26.25" x14ac:dyDescent="0.25">
      <c r="A185" s="44" t="s">
        <v>330</v>
      </c>
      <c r="B185" s="38" t="s">
        <v>3</v>
      </c>
      <c r="C185" s="39" t="s">
        <v>130</v>
      </c>
      <c r="D185" s="39" t="s">
        <v>130</v>
      </c>
      <c r="E185" s="441" t="s">
        <v>452</v>
      </c>
      <c r="F185" s="38">
        <v>244</v>
      </c>
      <c r="G185" s="438">
        <v>5193877.55</v>
      </c>
      <c r="H185" s="393"/>
      <c r="I185" s="393"/>
      <c r="J185" s="300"/>
      <c r="K185" s="303"/>
      <c r="L185" s="9"/>
      <c r="M185" s="9"/>
      <c r="N185" s="10"/>
    </row>
    <row r="186" spans="1:14" s="3" customFormat="1" ht="64.5" x14ac:dyDescent="0.25">
      <c r="A186" s="52" t="s">
        <v>60</v>
      </c>
      <c r="B186" s="38" t="s">
        <v>3</v>
      </c>
      <c r="C186" s="39" t="s">
        <v>130</v>
      </c>
      <c r="D186" s="39" t="s">
        <v>130</v>
      </c>
      <c r="E186" s="52" t="s">
        <v>59</v>
      </c>
      <c r="F186" s="38"/>
      <c r="G186" s="393">
        <f>G187</f>
        <v>150000</v>
      </c>
      <c r="H186" s="393">
        <f>H187</f>
        <v>150000</v>
      </c>
      <c r="I186" s="393">
        <f>I187</f>
        <v>150000</v>
      </c>
      <c r="J186" s="295"/>
      <c r="K186" s="302"/>
      <c r="L186" s="15"/>
      <c r="M186" s="15"/>
      <c r="N186" s="2"/>
    </row>
    <row r="187" spans="1:14" s="4" customFormat="1" ht="45.75" customHeight="1" x14ac:dyDescent="0.25">
      <c r="A187" s="44" t="s">
        <v>108</v>
      </c>
      <c r="B187" s="40" t="s">
        <v>3</v>
      </c>
      <c r="C187" s="188" t="s">
        <v>130</v>
      </c>
      <c r="D187" s="188" t="s">
        <v>130</v>
      </c>
      <c r="E187" s="56" t="s">
        <v>59</v>
      </c>
      <c r="F187" s="40">
        <v>200</v>
      </c>
      <c r="G187" s="49">
        <f>G188</f>
        <v>150000</v>
      </c>
      <c r="H187" s="49">
        <f t="shared" ref="H187:I187" si="36">H188</f>
        <v>150000</v>
      </c>
      <c r="I187" s="49">
        <f t="shared" si="36"/>
        <v>150000</v>
      </c>
      <c r="J187" s="300"/>
      <c r="K187" s="303"/>
      <c r="L187" s="9"/>
      <c r="M187" s="9"/>
      <c r="N187" s="10"/>
    </row>
    <row r="188" spans="1:14" s="4" customFormat="1" ht="26.25" x14ac:dyDescent="0.25">
      <c r="A188" s="44" t="s">
        <v>330</v>
      </c>
      <c r="B188" s="40" t="s">
        <v>3</v>
      </c>
      <c r="C188" s="188" t="s">
        <v>130</v>
      </c>
      <c r="D188" s="188" t="s">
        <v>130</v>
      </c>
      <c r="E188" s="56" t="s">
        <v>59</v>
      </c>
      <c r="F188" s="40">
        <v>244</v>
      </c>
      <c r="G188" s="438">
        <v>150000</v>
      </c>
      <c r="H188" s="438">
        <v>150000</v>
      </c>
      <c r="I188" s="438">
        <v>150000</v>
      </c>
      <c r="J188" s="300"/>
      <c r="K188" s="303"/>
      <c r="L188" s="9"/>
      <c r="M188" s="9"/>
      <c r="N188" s="10"/>
    </row>
    <row r="189" spans="1:14" s="4" customFormat="1" ht="39" x14ac:dyDescent="0.25">
      <c r="A189" s="42" t="s">
        <v>287</v>
      </c>
      <c r="B189" s="38" t="s">
        <v>3</v>
      </c>
      <c r="C189" s="39" t="s">
        <v>130</v>
      </c>
      <c r="D189" s="39" t="s">
        <v>130</v>
      </c>
      <c r="E189" s="39" t="s">
        <v>286</v>
      </c>
      <c r="F189" s="38"/>
      <c r="G189" s="393">
        <f>G190</f>
        <v>65000</v>
      </c>
      <c r="H189" s="393">
        <f>H190</f>
        <v>0</v>
      </c>
      <c r="I189" s="393"/>
      <c r="J189" s="300"/>
      <c r="K189" s="303"/>
      <c r="L189" s="9"/>
      <c r="M189" s="9"/>
      <c r="N189" s="10"/>
    </row>
    <row r="190" spans="1:14" s="4" customFormat="1" ht="39" customHeight="1" x14ac:dyDescent="0.25">
      <c r="A190" s="44" t="s">
        <v>108</v>
      </c>
      <c r="B190" s="40" t="s">
        <v>3</v>
      </c>
      <c r="C190" s="188" t="s">
        <v>130</v>
      </c>
      <c r="D190" s="188" t="s">
        <v>130</v>
      </c>
      <c r="E190" s="39" t="s">
        <v>286</v>
      </c>
      <c r="F190" s="40">
        <v>200</v>
      </c>
      <c r="G190" s="49">
        <f>G191</f>
        <v>65000</v>
      </c>
      <c r="H190" s="49">
        <f t="shared" ref="H190:I190" si="37">H191</f>
        <v>0</v>
      </c>
      <c r="I190" s="49">
        <f t="shared" si="37"/>
        <v>0</v>
      </c>
      <c r="J190" s="300"/>
      <c r="K190" s="303"/>
      <c r="L190" s="9"/>
      <c r="M190" s="9"/>
      <c r="N190" s="10"/>
    </row>
    <row r="191" spans="1:14" s="4" customFormat="1" ht="26.25" x14ac:dyDescent="0.25">
      <c r="A191" s="44" t="s">
        <v>330</v>
      </c>
      <c r="B191" s="40" t="s">
        <v>3</v>
      </c>
      <c r="C191" s="188" t="s">
        <v>130</v>
      </c>
      <c r="D191" s="188" t="s">
        <v>130</v>
      </c>
      <c r="E191" s="39" t="s">
        <v>286</v>
      </c>
      <c r="F191" s="40">
        <v>244</v>
      </c>
      <c r="G191" s="438">
        <v>65000</v>
      </c>
      <c r="H191" s="438">
        <v>0</v>
      </c>
      <c r="I191" s="438">
        <v>0</v>
      </c>
      <c r="J191" s="300"/>
      <c r="K191" s="303"/>
      <c r="L191" s="9"/>
      <c r="M191" s="9"/>
      <c r="N191" s="10"/>
    </row>
    <row r="192" spans="1:14" s="4" customFormat="1" ht="39" x14ac:dyDescent="0.25">
      <c r="A192" s="52" t="s">
        <v>62</v>
      </c>
      <c r="B192" s="38" t="s">
        <v>3</v>
      </c>
      <c r="C192" s="39" t="s">
        <v>130</v>
      </c>
      <c r="D192" s="39" t="s">
        <v>130</v>
      </c>
      <c r="E192" s="52" t="s">
        <v>61</v>
      </c>
      <c r="F192" s="38"/>
      <c r="G192" s="394">
        <f>G193</f>
        <v>100000</v>
      </c>
      <c r="H192" s="394">
        <f>H193</f>
        <v>100000</v>
      </c>
      <c r="I192" s="394">
        <f>I193</f>
        <v>100000</v>
      </c>
      <c r="J192" s="300"/>
      <c r="K192" s="303"/>
      <c r="L192" s="9"/>
      <c r="M192" s="9"/>
      <c r="N192" s="10"/>
    </row>
    <row r="193" spans="1:14" s="3" customFormat="1" ht="51.75" x14ac:dyDescent="0.25">
      <c r="A193" s="44" t="s">
        <v>108</v>
      </c>
      <c r="B193" s="40" t="s">
        <v>3</v>
      </c>
      <c r="C193" s="39" t="s">
        <v>130</v>
      </c>
      <c r="D193" s="39" t="s">
        <v>130</v>
      </c>
      <c r="E193" s="56" t="s">
        <v>61</v>
      </c>
      <c r="F193" s="40">
        <v>200</v>
      </c>
      <c r="G193" s="41">
        <f>G194</f>
        <v>100000</v>
      </c>
      <c r="H193" s="41">
        <f t="shared" ref="H193:I193" si="38">H194</f>
        <v>100000</v>
      </c>
      <c r="I193" s="41">
        <f t="shared" si="38"/>
        <v>100000</v>
      </c>
      <c r="J193" s="295"/>
      <c r="K193" s="302"/>
      <c r="L193" s="15"/>
      <c r="M193" s="15"/>
      <c r="N193" s="2"/>
    </row>
    <row r="194" spans="1:14" s="3" customFormat="1" ht="26.25" x14ac:dyDescent="0.25">
      <c r="A194" s="44" t="s">
        <v>330</v>
      </c>
      <c r="B194" s="40" t="s">
        <v>3</v>
      </c>
      <c r="C194" s="39" t="s">
        <v>130</v>
      </c>
      <c r="D194" s="39" t="s">
        <v>130</v>
      </c>
      <c r="E194" s="56" t="s">
        <v>61</v>
      </c>
      <c r="F194" s="40">
        <v>244</v>
      </c>
      <c r="G194" s="438">
        <v>100000</v>
      </c>
      <c r="H194" s="438">
        <v>100000</v>
      </c>
      <c r="I194" s="438">
        <v>100000</v>
      </c>
      <c r="J194" s="295"/>
      <c r="K194" s="302"/>
      <c r="L194" s="15"/>
      <c r="M194" s="15"/>
      <c r="N194" s="2"/>
    </row>
    <row r="195" spans="1:14" s="4" customFormat="1" ht="77.25" x14ac:dyDescent="0.25">
      <c r="A195" s="56" t="s">
        <v>244</v>
      </c>
      <c r="B195" s="40" t="s">
        <v>3</v>
      </c>
      <c r="C195" s="188" t="s">
        <v>130</v>
      </c>
      <c r="D195" s="188" t="s">
        <v>130</v>
      </c>
      <c r="E195" s="56" t="s">
        <v>243</v>
      </c>
      <c r="F195" s="38"/>
      <c r="G195" s="393">
        <f>G196</f>
        <v>1100000</v>
      </c>
      <c r="H195" s="393">
        <f>H196</f>
        <v>1100000</v>
      </c>
      <c r="I195" s="393">
        <f>I196</f>
        <v>1100000</v>
      </c>
      <c r="J195" s="300"/>
      <c r="K195" s="303"/>
      <c r="L195" s="9"/>
      <c r="M195" s="9"/>
      <c r="N195" s="10"/>
    </row>
    <row r="196" spans="1:14" s="4" customFormat="1" ht="51.75" x14ac:dyDescent="0.25">
      <c r="A196" s="44" t="s">
        <v>108</v>
      </c>
      <c r="B196" s="40" t="s">
        <v>3</v>
      </c>
      <c r="C196" s="188" t="s">
        <v>130</v>
      </c>
      <c r="D196" s="188" t="s">
        <v>130</v>
      </c>
      <c r="E196" s="56" t="s">
        <v>243</v>
      </c>
      <c r="F196" s="40">
        <v>200</v>
      </c>
      <c r="G196" s="49">
        <f>G197</f>
        <v>1100000</v>
      </c>
      <c r="H196" s="49">
        <f t="shared" ref="H196:I196" si="39">H197</f>
        <v>1100000</v>
      </c>
      <c r="I196" s="49">
        <f t="shared" si="39"/>
        <v>1100000</v>
      </c>
      <c r="J196" s="300"/>
      <c r="K196" s="303"/>
      <c r="L196" s="9"/>
      <c r="M196" s="9"/>
      <c r="N196" s="10"/>
    </row>
    <row r="197" spans="1:14" s="4" customFormat="1" ht="26.25" x14ac:dyDescent="0.25">
      <c r="A197" s="44" t="s">
        <v>330</v>
      </c>
      <c r="B197" s="40" t="s">
        <v>3</v>
      </c>
      <c r="C197" s="188" t="s">
        <v>130</v>
      </c>
      <c r="D197" s="188" t="s">
        <v>130</v>
      </c>
      <c r="E197" s="56" t="s">
        <v>243</v>
      </c>
      <c r="F197" s="40">
        <v>244</v>
      </c>
      <c r="G197" s="438">
        <v>1100000</v>
      </c>
      <c r="H197" s="438">
        <v>1100000</v>
      </c>
      <c r="I197" s="438">
        <v>1100000</v>
      </c>
      <c r="J197" s="300"/>
      <c r="K197" s="303"/>
      <c r="L197" s="9"/>
      <c r="M197" s="9"/>
      <c r="N197" s="10"/>
    </row>
    <row r="198" spans="1:14" s="3" customFormat="1" ht="15.75" x14ac:dyDescent="0.25">
      <c r="A198" s="42" t="s">
        <v>35</v>
      </c>
      <c r="B198" s="38" t="s">
        <v>3</v>
      </c>
      <c r="C198" s="39" t="s">
        <v>124</v>
      </c>
      <c r="D198" s="39" t="s">
        <v>121</v>
      </c>
      <c r="E198" s="39"/>
      <c r="F198" s="38"/>
      <c r="G198" s="393">
        <f>G199+G230</f>
        <v>20089628.789999999</v>
      </c>
      <c r="H198" s="393">
        <f>H199+H230</f>
        <v>18797571.849999998</v>
      </c>
      <c r="I198" s="393">
        <f>I199+I230</f>
        <v>19702571.849999998</v>
      </c>
      <c r="J198" s="295"/>
      <c r="K198" s="302"/>
      <c r="L198" s="15"/>
      <c r="M198" s="15"/>
      <c r="N198" s="2"/>
    </row>
    <row r="199" spans="1:14" s="3" customFormat="1" ht="15.75" x14ac:dyDescent="0.25">
      <c r="A199" s="38" t="s">
        <v>23</v>
      </c>
      <c r="B199" s="38" t="s">
        <v>3</v>
      </c>
      <c r="C199" s="39" t="s">
        <v>124</v>
      </c>
      <c r="D199" s="39" t="s">
        <v>122</v>
      </c>
      <c r="E199" s="39"/>
      <c r="F199" s="38"/>
      <c r="G199" s="393">
        <f>G200+G209+G222+G218+G224+G227</f>
        <v>18142829.109999999</v>
      </c>
      <c r="H199" s="393">
        <f>H200+H209+H222+H218</f>
        <v>17039356.449999999</v>
      </c>
      <c r="I199" s="393">
        <f>I200+I209+I222+I218</f>
        <v>17944356.449999999</v>
      </c>
      <c r="J199" s="295"/>
      <c r="K199" s="302"/>
      <c r="L199" s="15"/>
      <c r="M199" s="15"/>
      <c r="N199" s="2"/>
    </row>
    <row r="200" spans="1:14" s="3" customFormat="1" ht="39" x14ac:dyDescent="0.25">
      <c r="A200" s="52" t="s">
        <v>54</v>
      </c>
      <c r="B200" s="38" t="s">
        <v>3</v>
      </c>
      <c r="C200" s="39" t="s">
        <v>124</v>
      </c>
      <c r="D200" s="39" t="s">
        <v>122</v>
      </c>
      <c r="E200" s="52" t="s">
        <v>63</v>
      </c>
      <c r="F200" s="38"/>
      <c r="G200" s="393">
        <f>G201+G204+G207</f>
        <v>16111479.5</v>
      </c>
      <c r="H200" s="393">
        <f>H201+H204+H207</f>
        <v>15240528.300000001</v>
      </c>
      <c r="I200" s="393">
        <f>I201+I204+I207</f>
        <v>16145528.300000001</v>
      </c>
      <c r="J200" s="295"/>
      <c r="K200" s="302"/>
      <c r="L200" s="15"/>
      <c r="M200" s="15"/>
      <c r="N200" s="2"/>
    </row>
    <row r="201" spans="1:14" s="4" customFormat="1" ht="64.5" x14ac:dyDescent="0.25">
      <c r="A201" s="44" t="s">
        <v>107</v>
      </c>
      <c r="B201" s="40" t="s">
        <v>3</v>
      </c>
      <c r="C201" s="188" t="s">
        <v>124</v>
      </c>
      <c r="D201" s="188" t="s">
        <v>122</v>
      </c>
      <c r="E201" s="56" t="s">
        <v>63</v>
      </c>
      <c r="F201" s="40">
        <v>100</v>
      </c>
      <c r="G201" s="393">
        <f>G202+G203</f>
        <v>15235528.300000001</v>
      </c>
      <c r="H201" s="393">
        <f t="shared" ref="H201:I201" si="40">H202+H203</f>
        <v>15235528.300000001</v>
      </c>
      <c r="I201" s="393">
        <f t="shared" si="40"/>
        <v>15235528.300000001</v>
      </c>
      <c r="J201" s="300"/>
      <c r="K201" s="303"/>
      <c r="L201" s="9"/>
      <c r="M201" s="9"/>
      <c r="N201" s="10"/>
    </row>
    <row r="202" spans="1:14" s="4" customFormat="1" ht="15.75" x14ac:dyDescent="0.25">
      <c r="A202" s="44" t="s">
        <v>327</v>
      </c>
      <c r="B202" s="40" t="s">
        <v>3</v>
      </c>
      <c r="C202" s="188" t="s">
        <v>124</v>
      </c>
      <c r="D202" s="188" t="s">
        <v>122</v>
      </c>
      <c r="E202" s="56" t="s">
        <v>63</v>
      </c>
      <c r="F202" s="56" t="s">
        <v>322</v>
      </c>
      <c r="G202" s="438">
        <v>11701634.640000001</v>
      </c>
      <c r="H202" s="438">
        <v>11701634.640000001</v>
      </c>
      <c r="I202" s="438">
        <v>11701634.640000001</v>
      </c>
      <c r="J202" s="300"/>
      <c r="K202" s="303"/>
      <c r="L202" s="9"/>
      <c r="M202" s="9"/>
      <c r="N202" s="10"/>
    </row>
    <row r="203" spans="1:14" s="4" customFormat="1" ht="64.5" x14ac:dyDescent="0.25">
      <c r="A203" s="44" t="s">
        <v>328</v>
      </c>
      <c r="B203" s="40" t="s">
        <v>3</v>
      </c>
      <c r="C203" s="188" t="s">
        <v>124</v>
      </c>
      <c r="D203" s="188" t="s">
        <v>122</v>
      </c>
      <c r="E203" s="56" t="s">
        <v>63</v>
      </c>
      <c r="F203" s="56" t="s">
        <v>323</v>
      </c>
      <c r="G203" s="438">
        <v>3533893.66</v>
      </c>
      <c r="H203" s="438">
        <v>3533893.66</v>
      </c>
      <c r="I203" s="438">
        <v>3533893.66</v>
      </c>
      <c r="J203" s="300"/>
      <c r="K203" s="303"/>
      <c r="L203" s="9"/>
      <c r="M203" s="9"/>
      <c r="N203" s="10"/>
    </row>
    <row r="204" spans="1:14" s="3" customFormat="1" ht="51.75" x14ac:dyDescent="0.25">
      <c r="A204" s="44" t="s">
        <v>108</v>
      </c>
      <c r="B204" s="40" t="s">
        <v>3</v>
      </c>
      <c r="C204" s="39" t="s">
        <v>124</v>
      </c>
      <c r="D204" s="39" t="s">
        <v>122</v>
      </c>
      <c r="E204" s="56" t="s">
        <v>63</v>
      </c>
      <c r="F204" s="40">
        <v>200</v>
      </c>
      <c r="G204" s="41">
        <f>G205+G206</f>
        <v>865951.2</v>
      </c>
      <c r="H204" s="41">
        <f t="shared" ref="H204:I204" si="41">H205+H206</f>
        <v>0</v>
      </c>
      <c r="I204" s="41">
        <f t="shared" si="41"/>
        <v>905000</v>
      </c>
      <c r="J204" s="295"/>
      <c r="K204" s="302"/>
      <c r="L204" s="15"/>
      <c r="M204" s="15"/>
      <c r="N204" s="2"/>
    </row>
    <row r="205" spans="1:14" s="3" customFormat="1" ht="39" x14ac:dyDescent="0.25">
      <c r="A205" s="44" t="s">
        <v>329</v>
      </c>
      <c r="B205" s="40" t="s">
        <v>3</v>
      </c>
      <c r="C205" s="39" t="s">
        <v>124</v>
      </c>
      <c r="D205" s="39" t="s">
        <v>122</v>
      </c>
      <c r="E205" s="56" t="s">
        <v>63</v>
      </c>
      <c r="F205" s="40">
        <v>242</v>
      </c>
      <c r="G205" s="438">
        <v>604200</v>
      </c>
      <c r="H205" s="438">
        <v>0</v>
      </c>
      <c r="I205" s="438">
        <v>604200</v>
      </c>
      <c r="J205" s="295"/>
      <c r="K205" s="302"/>
      <c r="L205" s="15"/>
      <c r="M205" s="15"/>
      <c r="N205" s="2"/>
    </row>
    <row r="206" spans="1:14" s="3" customFormat="1" ht="26.25" x14ac:dyDescent="0.25">
      <c r="A206" s="44" t="s">
        <v>330</v>
      </c>
      <c r="B206" s="40" t="s">
        <v>3</v>
      </c>
      <c r="C206" s="39" t="s">
        <v>124</v>
      </c>
      <c r="D206" s="39" t="s">
        <v>122</v>
      </c>
      <c r="E206" s="56" t="s">
        <v>63</v>
      </c>
      <c r="F206" s="40">
        <v>244</v>
      </c>
      <c r="G206" s="438">
        <v>261751.2</v>
      </c>
      <c r="H206" s="438">
        <v>0</v>
      </c>
      <c r="I206" s="438">
        <v>300800</v>
      </c>
      <c r="J206" s="295"/>
      <c r="K206" s="302"/>
      <c r="L206" s="15"/>
      <c r="M206" s="15"/>
      <c r="N206" s="2"/>
    </row>
    <row r="207" spans="1:14" s="4" customFormat="1" ht="15.75" x14ac:dyDescent="0.25">
      <c r="A207" s="44" t="s">
        <v>96</v>
      </c>
      <c r="B207" s="40" t="s">
        <v>3</v>
      </c>
      <c r="C207" s="39" t="s">
        <v>124</v>
      </c>
      <c r="D207" s="39" t="s">
        <v>122</v>
      </c>
      <c r="E207" s="56" t="s">
        <v>63</v>
      </c>
      <c r="F207" s="40">
        <v>800</v>
      </c>
      <c r="G207" s="394">
        <f>G208</f>
        <v>10000</v>
      </c>
      <c r="H207" s="394">
        <f t="shared" ref="H207:I207" si="42">H208</f>
        <v>5000</v>
      </c>
      <c r="I207" s="394">
        <f t="shared" si="42"/>
        <v>5000</v>
      </c>
      <c r="J207" s="300"/>
      <c r="K207" s="303"/>
      <c r="L207" s="9"/>
      <c r="M207" s="9"/>
      <c r="N207" s="10"/>
    </row>
    <row r="208" spans="1:14" s="4" customFormat="1" ht="15.75" x14ac:dyDescent="0.25">
      <c r="A208" s="44" t="s">
        <v>335</v>
      </c>
      <c r="B208" s="40" t="s">
        <v>3</v>
      </c>
      <c r="C208" s="39" t="s">
        <v>124</v>
      </c>
      <c r="D208" s="39" t="s">
        <v>122</v>
      </c>
      <c r="E208" s="56" t="s">
        <v>63</v>
      </c>
      <c r="F208" s="40">
        <v>853</v>
      </c>
      <c r="G208" s="438">
        <v>10000</v>
      </c>
      <c r="H208" s="438">
        <v>5000</v>
      </c>
      <c r="I208" s="438">
        <v>5000</v>
      </c>
      <c r="J208" s="300"/>
      <c r="K208" s="303"/>
      <c r="L208" s="9"/>
      <c r="M208" s="9"/>
      <c r="N208" s="10"/>
    </row>
    <row r="209" spans="1:14" s="3" customFormat="1" ht="39" x14ac:dyDescent="0.25">
      <c r="A209" s="52" t="s">
        <v>54</v>
      </c>
      <c r="B209" s="38">
        <v>803</v>
      </c>
      <c r="C209" s="39" t="s">
        <v>124</v>
      </c>
      <c r="D209" s="39" t="s">
        <v>122</v>
      </c>
      <c r="E209" s="52" t="s">
        <v>103</v>
      </c>
      <c r="F209" s="38"/>
      <c r="G209" s="394">
        <f>G210+G213+G216</f>
        <v>1775804.04</v>
      </c>
      <c r="H209" s="394">
        <f t="shared" ref="H209:I209" si="43">H210+H213+H216</f>
        <v>1717428.1500000001</v>
      </c>
      <c r="I209" s="394">
        <f t="shared" si="43"/>
        <v>1717428.1500000001</v>
      </c>
      <c r="J209" s="295"/>
      <c r="K209" s="302"/>
      <c r="L209" s="15"/>
      <c r="M209" s="15"/>
      <c r="N209" s="2"/>
    </row>
    <row r="210" spans="1:14" s="4" customFormat="1" ht="64.5" x14ac:dyDescent="0.25">
      <c r="A210" s="44" t="s">
        <v>107</v>
      </c>
      <c r="B210" s="40">
        <v>803</v>
      </c>
      <c r="C210" s="188" t="s">
        <v>124</v>
      </c>
      <c r="D210" s="188" t="s">
        <v>122</v>
      </c>
      <c r="E210" s="56" t="s">
        <v>103</v>
      </c>
      <c r="F210" s="40">
        <v>100</v>
      </c>
      <c r="G210" s="394">
        <f>G211+G212</f>
        <v>1409828.1500000001</v>
      </c>
      <c r="H210" s="394">
        <f t="shared" ref="H210:I210" si="44">H211+H212</f>
        <v>1409828.1500000001</v>
      </c>
      <c r="I210" s="394">
        <f t="shared" si="44"/>
        <v>1409828.1500000001</v>
      </c>
      <c r="J210" s="300"/>
      <c r="K210" s="303"/>
      <c r="L210" s="9"/>
      <c r="M210" s="9"/>
      <c r="N210" s="10"/>
    </row>
    <row r="211" spans="1:14" s="4" customFormat="1" ht="15.75" x14ac:dyDescent="0.25">
      <c r="A211" s="44" t="s">
        <v>327</v>
      </c>
      <c r="B211" s="40">
        <v>803</v>
      </c>
      <c r="C211" s="188" t="s">
        <v>124</v>
      </c>
      <c r="D211" s="188" t="s">
        <v>122</v>
      </c>
      <c r="E211" s="56" t="s">
        <v>103</v>
      </c>
      <c r="F211" s="56" t="s">
        <v>322</v>
      </c>
      <c r="G211" s="438">
        <v>1082817.32</v>
      </c>
      <c r="H211" s="438">
        <v>1082817.32</v>
      </c>
      <c r="I211" s="438">
        <v>1082817.32</v>
      </c>
      <c r="J211" s="300"/>
      <c r="K211" s="303"/>
      <c r="L211" s="9"/>
      <c r="M211" s="9"/>
      <c r="N211" s="10"/>
    </row>
    <row r="212" spans="1:14" s="4" customFormat="1" ht="64.5" x14ac:dyDescent="0.25">
      <c r="A212" s="44" t="s">
        <v>328</v>
      </c>
      <c r="B212" s="40">
        <v>803</v>
      </c>
      <c r="C212" s="188" t="s">
        <v>124</v>
      </c>
      <c r="D212" s="188" t="s">
        <v>122</v>
      </c>
      <c r="E212" s="56" t="s">
        <v>103</v>
      </c>
      <c r="F212" s="56" t="s">
        <v>323</v>
      </c>
      <c r="G212" s="438">
        <v>327010.83</v>
      </c>
      <c r="H212" s="438">
        <v>327010.83</v>
      </c>
      <c r="I212" s="438">
        <v>327010.83</v>
      </c>
      <c r="J212" s="300"/>
      <c r="K212" s="303"/>
      <c r="L212" s="9"/>
      <c r="M212" s="9"/>
      <c r="N212" s="10"/>
    </row>
    <row r="213" spans="1:14" s="3" customFormat="1" ht="51.75" x14ac:dyDescent="0.25">
      <c r="A213" s="44" t="s">
        <v>108</v>
      </c>
      <c r="B213" s="40">
        <v>803</v>
      </c>
      <c r="C213" s="188" t="s">
        <v>124</v>
      </c>
      <c r="D213" s="188" t="s">
        <v>122</v>
      </c>
      <c r="E213" s="56" t="s">
        <v>103</v>
      </c>
      <c r="F213" s="40">
        <v>200</v>
      </c>
      <c r="G213" s="49">
        <f>G214+G215</f>
        <v>318975.89</v>
      </c>
      <c r="H213" s="49">
        <f t="shared" ref="H213:I213" si="45">H214+H215</f>
        <v>260600</v>
      </c>
      <c r="I213" s="49">
        <f t="shared" si="45"/>
        <v>260600</v>
      </c>
      <c r="J213" s="295"/>
      <c r="K213" s="302"/>
      <c r="L213" s="15"/>
      <c r="M213" s="15"/>
      <c r="N213" s="2"/>
    </row>
    <row r="214" spans="1:14" s="3" customFormat="1" ht="39" x14ac:dyDescent="0.25">
      <c r="A214" s="44" t="s">
        <v>329</v>
      </c>
      <c r="B214" s="40">
        <v>803</v>
      </c>
      <c r="C214" s="188" t="s">
        <v>124</v>
      </c>
      <c r="D214" s="188" t="s">
        <v>122</v>
      </c>
      <c r="E214" s="56" t="s">
        <v>103</v>
      </c>
      <c r="F214" s="40">
        <v>242</v>
      </c>
      <c r="G214" s="438">
        <v>48400</v>
      </c>
      <c r="H214" s="438">
        <v>48400</v>
      </c>
      <c r="I214" s="438">
        <v>48400</v>
      </c>
      <c r="J214" s="295"/>
      <c r="K214" s="302"/>
      <c r="L214" s="15"/>
      <c r="M214" s="15"/>
      <c r="N214" s="2"/>
    </row>
    <row r="215" spans="1:14" s="3" customFormat="1" ht="15.75" x14ac:dyDescent="0.25">
      <c r="B215" s="40">
        <v>803</v>
      </c>
      <c r="C215" s="188" t="s">
        <v>124</v>
      </c>
      <c r="D215" s="188" t="s">
        <v>122</v>
      </c>
      <c r="E215" s="56" t="s">
        <v>103</v>
      </c>
      <c r="F215" s="40">
        <v>244</v>
      </c>
      <c r="G215" s="438">
        <f>136925.89+J215</f>
        <v>270575.89</v>
      </c>
      <c r="H215" s="438">
        <v>212200</v>
      </c>
      <c r="I215" s="438">
        <v>212200</v>
      </c>
      <c r="J215" s="465">
        <v>133650</v>
      </c>
      <c r="K215" s="302"/>
      <c r="L215" s="15"/>
      <c r="M215" s="15"/>
      <c r="N215" s="2"/>
    </row>
    <row r="216" spans="1:14" s="3" customFormat="1" ht="15.75" x14ac:dyDescent="0.25">
      <c r="A216" s="44" t="s">
        <v>96</v>
      </c>
      <c r="B216" s="40">
        <v>803</v>
      </c>
      <c r="C216" s="188" t="s">
        <v>124</v>
      </c>
      <c r="D216" s="188" t="s">
        <v>122</v>
      </c>
      <c r="E216" s="56" t="s">
        <v>103</v>
      </c>
      <c r="F216" s="40">
        <v>800</v>
      </c>
      <c r="G216" s="442">
        <f>G217</f>
        <v>47000</v>
      </c>
      <c r="H216" s="442">
        <f t="shared" ref="H216:I216" si="46">H217</f>
        <v>47000</v>
      </c>
      <c r="I216" s="442">
        <f t="shared" si="46"/>
        <v>47000</v>
      </c>
      <c r="J216" s="295"/>
      <c r="K216" s="302"/>
      <c r="L216" s="15"/>
      <c r="M216" s="15"/>
      <c r="N216" s="2"/>
    </row>
    <row r="217" spans="1:14" s="3" customFormat="1" ht="39" x14ac:dyDescent="0.25">
      <c r="A217" s="44" t="s">
        <v>333</v>
      </c>
      <c r="B217" s="40">
        <v>803</v>
      </c>
      <c r="C217" s="188" t="s">
        <v>124</v>
      </c>
      <c r="D217" s="188" t="s">
        <v>122</v>
      </c>
      <c r="E217" s="56" t="s">
        <v>103</v>
      </c>
      <c r="F217" s="40">
        <v>851</v>
      </c>
      <c r="G217" s="438">
        <v>47000</v>
      </c>
      <c r="H217" s="438">
        <v>47000</v>
      </c>
      <c r="I217" s="438">
        <v>47000</v>
      </c>
      <c r="J217" s="295"/>
      <c r="K217" s="302"/>
      <c r="L217" s="15"/>
      <c r="M217" s="15"/>
      <c r="N217" s="2"/>
    </row>
    <row r="218" spans="1:14" s="4" customFormat="1" ht="64.5" x14ac:dyDescent="0.25">
      <c r="A218" s="56" t="s">
        <v>232</v>
      </c>
      <c r="B218" s="40">
        <v>803</v>
      </c>
      <c r="C218" s="188" t="s">
        <v>124</v>
      </c>
      <c r="D218" s="188" t="s">
        <v>122</v>
      </c>
      <c r="E218" s="52" t="s">
        <v>245</v>
      </c>
      <c r="F218" s="38"/>
      <c r="G218" s="394">
        <f>G219</f>
        <v>89400</v>
      </c>
      <c r="H218" s="394">
        <f>H219</f>
        <v>81400</v>
      </c>
      <c r="I218" s="394">
        <f>I219</f>
        <v>81400</v>
      </c>
      <c r="J218" s="300"/>
      <c r="K218" s="303"/>
      <c r="L218" s="9"/>
      <c r="M218" s="9"/>
      <c r="N218" s="10"/>
    </row>
    <row r="219" spans="1:14" s="4" customFormat="1" ht="51.75" x14ac:dyDescent="0.25">
      <c r="A219" s="44" t="s">
        <v>108</v>
      </c>
      <c r="B219" s="40">
        <v>803</v>
      </c>
      <c r="C219" s="188" t="s">
        <v>124</v>
      </c>
      <c r="D219" s="188" t="s">
        <v>122</v>
      </c>
      <c r="E219" s="56" t="s">
        <v>245</v>
      </c>
      <c r="F219" s="40">
        <v>200</v>
      </c>
      <c r="G219" s="41">
        <f>G220+G221</f>
        <v>89400</v>
      </c>
      <c r="H219" s="41">
        <f t="shared" ref="H219:I219" si="47">H220+H221</f>
        <v>81400</v>
      </c>
      <c r="I219" s="41">
        <f t="shared" si="47"/>
        <v>81400</v>
      </c>
      <c r="J219" s="300"/>
      <c r="K219" s="303"/>
      <c r="L219" s="9"/>
      <c r="M219" s="9"/>
      <c r="N219" s="10"/>
    </row>
    <row r="220" spans="1:14" s="4" customFormat="1" ht="26.25" x14ac:dyDescent="0.25">
      <c r="A220" s="44" t="s">
        <v>330</v>
      </c>
      <c r="B220" s="40">
        <v>803</v>
      </c>
      <c r="C220" s="188" t="s">
        <v>124</v>
      </c>
      <c r="D220" s="188" t="s">
        <v>122</v>
      </c>
      <c r="E220" s="56" t="s">
        <v>245</v>
      </c>
      <c r="F220" s="40">
        <v>244</v>
      </c>
      <c r="G220" s="438">
        <v>4000</v>
      </c>
      <c r="H220" s="438">
        <v>4000</v>
      </c>
      <c r="I220" s="438">
        <v>4000</v>
      </c>
      <c r="J220" s="300"/>
      <c r="K220" s="303"/>
      <c r="L220" s="9"/>
      <c r="M220" s="9"/>
      <c r="N220" s="10"/>
    </row>
    <row r="221" spans="1:14" s="4" customFormat="1" ht="26.25" x14ac:dyDescent="0.25">
      <c r="A221" s="44" t="s">
        <v>331</v>
      </c>
      <c r="B221" s="40">
        <v>803</v>
      </c>
      <c r="C221" s="188" t="s">
        <v>124</v>
      </c>
      <c r="D221" s="188" t="s">
        <v>122</v>
      </c>
      <c r="E221" s="56" t="s">
        <v>245</v>
      </c>
      <c r="F221" s="40">
        <v>247</v>
      </c>
      <c r="G221" s="438">
        <v>85400</v>
      </c>
      <c r="H221" s="438">
        <v>77400</v>
      </c>
      <c r="I221" s="438">
        <v>77400</v>
      </c>
      <c r="J221" s="300"/>
      <c r="K221" s="303"/>
      <c r="L221" s="9"/>
      <c r="M221" s="9"/>
      <c r="N221" s="10"/>
    </row>
    <row r="222" spans="1:14" s="3" customFormat="1" ht="26.25" x14ac:dyDescent="0.25">
      <c r="A222" s="42" t="s">
        <v>175</v>
      </c>
      <c r="B222" s="38">
        <v>803</v>
      </c>
      <c r="C222" s="39" t="s">
        <v>124</v>
      </c>
      <c r="D222" s="39" t="s">
        <v>122</v>
      </c>
      <c r="E222" s="52" t="s">
        <v>174</v>
      </c>
      <c r="F222" s="38"/>
      <c r="G222" s="394">
        <f>G223</f>
        <v>0</v>
      </c>
      <c r="H222" s="394">
        <f>H223</f>
        <v>0</v>
      </c>
      <c r="I222" s="394">
        <f>I223</f>
        <v>0</v>
      </c>
      <c r="J222" s="295"/>
      <c r="K222" s="302"/>
      <c r="L222" s="15"/>
      <c r="M222" s="15"/>
      <c r="N222" s="2"/>
    </row>
    <row r="223" spans="1:14" s="4" customFormat="1" ht="51.75" x14ac:dyDescent="0.25">
      <c r="A223" s="44" t="s">
        <v>108</v>
      </c>
      <c r="B223" s="38">
        <v>803</v>
      </c>
      <c r="C223" s="39" t="s">
        <v>124</v>
      </c>
      <c r="D223" s="39" t="s">
        <v>122</v>
      </c>
      <c r="E223" s="56" t="s">
        <v>174</v>
      </c>
      <c r="F223" s="40">
        <v>200</v>
      </c>
      <c r="G223" s="41"/>
      <c r="H223" s="41"/>
      <c r="I223" s="41"/>
      <c r="J223" s="300"/>
      <c r="K223" s="303"/>
      <c r="L223" s="9"/>
      <c r="M223" s="9"/>
      <c r="N223" s="10"/>
    </row>
    <row r="224" spans="1:14" s="4" customFormat="1" ht="22.5" x14ac:dyDescent="0.25">
      <c r="A224" s="443" t="s">
        <v>456</v>
      </c>
      <c r="B224" s="38">
        <v>803</v>
      </c>
      <c r="C224" s="39" t="s">
        <v>124</v>
      </c>
      <c r="D224" s="39" t="s">
        <v>122</v>
      </c>
      <c r="E224" s="444" t="s">
        <v>455</v>
      </c>
      <c r="F224" s="38"/>
      <c r="G224" s="394">
        <f>G225</f>
        <v>112439.88</v>
      </c>
      <c r="H224" s="394"/>
      <c r="I224" s="394"/>
      <c r="J224" s="300"/>
      <c r="K224" s="303"/>
      <c r="L224" s="9"/>
      <c r="M224" s="9"/>
      <c r="N224" s="10"/>
    </row>
    <row r="225" spans="1:14" s="4" customFormat="1" ht="51.75" x14ac:dyDescent="0.25">
      <c r="A225" s="44" t="s">
        <v>108</v>
      </c>
      <c r="B225" s="38">
        <v>803</v>
      </c>
      <c r="C225" s="39" t="s">
        <v>124</v>
      </c>
      <c r="D225" s="39" t="s">
        <v>122</v>
      </c>
      <c r="E225" s="441" t="s">
        <v>455</v>
      </c>
      <c r="F225" s="40">
        <v>200</v>
      </c>
      <c r="G225" s="41">
        <f>G226</f>
        <v>112439.88</v>
      </c>
      <c r="H225" s="41"/>
      <c r="I225" s="41"/>
      <c r="J225" s="300"/>
      <c r="K225" s="303"/>
      <c r="L225" s="9"/>
      <c r="M225" s="9"/>
      <c r="N225" s="10"/>
    </row>
    <row r="226" spans="1:14" s="4" customFormat="1" ht="26.25" x14ac:dyDescent="0.25">
      <c r="A226" s="44" t="s">
        <v>330</v>
      </c>
      <c r="B226" s="38">
        <v>803</v>
      </c>
      <c r="C226" s="39" t="s">
        <v>124</v>
      </c>
      <c r="D226" s="39" t="s">
        <v>122</v>
      </c>
      <c r="E226" s="441" t="s">
        <v>455</v>
      </c>
      <c r="F226" s="40">
        <v>244</v>
      </c>
      <c r="G226" s="438">
        <v>112439.88</v>
      </c>
      <c r="H226" s="41"/>
      <c r="I226" s="41"/>
      <c r="J226" s="300"/>
      <c r="K226" s="303"/>
      <c r="L226" s="9"/>
      <c r="M226" s="9"/>
      <c r="N226" s="10"/>
    </row>
    <row r="227" spans="1:14" s="4" customFormat="1" ht="22.5" x14ac:dyDescent="0.25">
      <c r="A227" s="443" t="s">
        <v>456</v>
      </c>
      <c r="B227" s="38">
        <v>803</v>
      </c>
      <c r="C227" s="39" t="s">
        <v>124</v>
      </c>
      <c r="D227" s="39" t="s">
        <v>122</v>
      </c>
      <c r="E227" s="444" t="s">
        <v>457</v>
      </c>
      <c r="F227" s="38"/>
      <c r="G227" s="445">
        <f>G229</f>
        <v>53705.69</v>
      </c>
      <c r="H227" s="394"/>
      <c r="I227" s="394"/>
      <c r="J227" s="300"/>
      <c r="K227" s="303"/>
      <c r="L227" s="9"/>
      <c r="M227" s="9"/>
      <c r="N227" s="10"/>
    </row>
    <row r="228" spans="1:14" s="4" customFormat="1" ht="33.6" customHeight="1" x14ac:dyDescent="0.25">
      <c r="A228" s="44" t="s">
        <v>113</v>
      </c>
      <c r="B228" s="40">
        <v>803</v>
      </c>
      <c r="C228" s="188" t="s">
        <v>124</v>
      </c>
      <c r="D228" s="188" t="s">
        <v>122</v>
      </c>
      <c r="E228" s="441" t="s">
        <v>457</v>
      </c>
      <c r="F228" s="40">
        <v>300</v>
      </c>
      <c r="G228" s="396">
        <f>G229</f>
        <v>53705.69</v>
      </c>
      <c r="H228" s="41"/>
      <c r="I228" s="41"/>
      <c r="J228" s="300"/>
      <c r="K228" s="303"/>
      <c r="L228" s="9"/>
      <c r="M228" s="9"/>
      <c r="N228" s="10"/>
    </row>
    <row r="229" spans="1:14" s="4" customFormat="1" ht="15.75" x14ac:dyDescent="0.25">
      <c r="A229" s="44" t="s">
        <v>341</v>
      </c>
      <c r="B229" s="40">
        <v>803</v>
      </c>
      <c r="C229" s="188" t="s">
        <v>124</v>
      </c>
      <c r="D229" s="188" t="s">
        <v>122</v>
      </c>
      <c r="E229" s="441" t="s">
        <v>457</v>
      </c>
      <c r="F229" s="40">
        <v>350</v>
      </c>
      <c r="G229" s="438">
        <v>53705.69</v>
      </c>
      <c r="H229" s="41"/>
      <c r="I229" s="41"/>
      <c r="J229" s="300"/>
      <c r="K229" s="303"/>
      <c r="L229" s="9"/>
      <c r="M229" s="9"/>
      <c r="N229" s="10"/>
    </row>
    <row r="230" spans="1:14" s="4" customFormat="1" ht="26.25" x14ac:dyDescent="0.25">
      <c r="A230" s="52" t="s">
        <v>16</v>
      </c>
      <c r="B230" s="38" t="s">
        <v>3</v>
      </c>
      <c r="C230" s="39" t="s">
        <v>124</v>
      </c>
      <c r="D230" s="39" t="s">
        <v>123</v>
      </c>
      <c r="E230" s="52"/>
      <c r="F230" s="38"/>
      <c r="G230" s="393">
        <f>G231+G235</f>
        <v>1946799.6800000002</v>
      </c>
      <c r="H230" s="393">
        <f>H231+H235</f>
        <v>1758215.4</v>
      </c>
      <c r="I230" s="393">
        <f>I231+I235</f>
        <v>1758215.4</v>
      </c>
      <c r="J230" s="300"/>
      <c r="K230" s="303"/>
      <c r="L230" s="9"/>
      <c r="M230" s="9"/>
      <c r="N230" s="10"/>
    </row>
    <row r="231" spans="1:14" s="4" customFormat="1" ht="51.75" x14ac:dyDescent="0.25">
      <c r="A231" s="52" t="s">
        <v>227</v>
      </c>
      <c r="B231" s="38" t="s">
        <v>3</v>
      </c>
      <c r="C231" s="39" t="s">
        <v>124</v>
      </c>
      <c r="D231" s="39" t="s">
        <v>123</v>
      </c>
      <c r="E231" s="52" t="s">
        <v>246</v>
      </c>
      <c r="F231" s="38"/>
      <c r="G231" s="393">
        <f>G232</f>
        <v>1299060.08</v>
      </c>
      <c r="H231" s="393">
        <f>H232</f>
        <v>1110475.8</v>
      </c>
      <c r="I231" s="393">
        <f>I232</f>
        <v>1110475.8</v>
      </c>
      <c r="J231" s="300"/>
      <c r="K231" s="303"/>
      <c r="L231" s="9"/>
      <c r="M231" s="9"/>
      <c r="N231" s="10"/>
    </row>
    <row r="232" spans="1:14" s="3" customFormat="1" ht="64.5" x14ac:dyDescent="0.25">
      <c r="A232" s="44" t="s">
        <v>107</v>
      </c>
      <c r="B232" s="40" t="s">
        <v>3</v>
      </c>
      <c r="C232" s="188" t="s">
        <v>124</v>
      </c>
      <c r="D232" s="188" t="s">
        <v>123</v>
      </c>
      <c r="E232" s="56" t="s">
        <v>246</v>
      </c>
      <c r="F232" s="40">
        <v>100</v>
      </c>
      <c r="G232" s="49">
        <f>G233+G234</f>
        <v>1299060.08</v>
      </c>
      <c r="H232" s="49">
        <f t="shared" ref="H232:I232" si="48">H233+H234</f>
        <v>1110475.8</v>
      </c>
      <c r="I232" s="49">
        <f t="shared" si="48"/>
        <v>1110475.8</v>
      </c>
      <c r="J232" s="295"/>
      <c r="K232" s="302"/>
      <c r="L232" s="15"/>
      <c r="M232" s="15"/>
      <c r="N232" s="2"/>
    </row>
    <row r="233" spans="1:14" s="3" customFormat="1" ht="39" x14ac:dyDescent="0.25">
      <c r="A233" s="44" t="s">
        <v>325</v>
      </c>
      <c r="B233" s="40" t="s">
        <v>3</v>
      </c>
      <c r="C233" s="188" t="s">
        <v>124</v>
      </c>
      <c r="D233" s="188" t="s">
        <v>123</v>
      </c>
      <c r="E233" s="56" t="s">
        <v>246</v>
      </c>
      <c r="F233" s="40">
        <v>121</v>
      </c>
      <c r="G233" s="438">
        <f>864900+K233</f>
        <v>997742</v>
      </c>
      <c r="H233" s="438">
        <v>852900</v>
      </c>
      <c r="I233" s="438">
        <v>852900</v>
      </c>
      <c r="J233" s="295"/>
      <c r="K233" s="295">
        <v>132842</v>
      </c>
      <c r="L233" s="15"/>
      <c r="M233" s="15"/>
      <c r="N233" s="2"/>
    </row>
    <row r="234" spans="1:14" s="3" customFormat="1" ht="77.25" x14ac:dyDescent="0.25">
      <c r="A234" s="44" t="s">
        <v>326</v>
      </c>
      <c r="B234" s="40" t="s">
        <v>3</v>
      </c>
      <c r="C234" s="188" t="s">
        <v>124</v>
      </c>
      <c r="D234" s="188" t="s">
        <v>123</v>
      </c>
      <c r="E234" s="56" t="s">
        <v>246</v>
      </c>
      <c r="F234" s="40">
        <v>129</v>
      </c>
      <c r="G234" s="438">
        <f>261199.8+K234</f>
        <v>301318.07999999996</v>
      </c>
      <c r="H234" s="438">
        <v>257575.8</v>
      </c>
      <c r="I234" s="438">
        <v>257575.8</v>
      </c>
      <c r="J234" s="295"/>
      <c r="K234" s="295">
        <v>40118.28</v>
      </c>
      <c r="L234" s="15"/>
      <c r="M234" s="15"/>
      <c r="N234" s="2"/>
    </row>
    <row r="235" spans="1:14" s="4" customFormat="1" ht="39" x14ac:dyDescent="0.25">
      <c r="A235" s="52" t="s">
        <v>230</v>
      </c>
      <c r="B235" s="38" t="s">
        <v>3</v>
      </c>
      <c r="C235" s="39" t="s">
        <v>124</v>
      </c>
      <c r="D235" s="39" t="s">
        <v>123</v>
      </c>
      <c r="E235" s="52" t="s">
        <v>247</v>
      </c>
      <c r="F235" s="38"/>
      <c r="G235" s="393">
        <f>G236</f>
        <v>647739.6</v>
      </c>
      <c r="H235" s="393">
        <f t="shared" ref="H235:I235" si="49">H236</f>
        <v>647739.6</v>
      </c>
      <c r="I235" s="393">
        <f t="shared" si="49"/>
        <v>647739.6</v>
      </c>
      <c r="J235" s="300"/>
      <c r="K235" s="303"/>
      <c r="L235" s="9"/>
      <c r="M235" s="9"/>
      <c r="N235" s="10"/>
    </row>
    <row r="236" spans="1:14" s="3" customFormat="1" ht="64.5" x14ac:dyDescent="0.25">
      <c r="A236" s="44" t="s">
        <v>107</v>
      </c>
      <c r="B236" s="40" t="s">
        <v>3</v>
      </c>
      <c r="C236" s="188" t="s">
        <v>124</v>
      </c>
      <c r="D236" s="188" t="s">
        <v>123</v>
      </c>
      <c r="E236" s="56" t="s">
        <v>247</v>
      </c>
      <c r="F236" s="40">
        <v>100</v>
      </c>
      <c r="G236" s="49">
        <f>G237+G238</f>
        <v>647739.6</v>
      </c>
      <c r="H236" s="49">
        <f t="shared" ref="H236:I236" si="50">H237+H238</f>
        <v>647739.6</v>
      </c>
      <c r="I236" s="49">
        <f t="shared" si="50"/>
        <v>647739.6</v>
      </c>
      <c r="J236" s="295"/>
      <c r="K236" s="302"/>
      <c r="L236" s="15"/>
      <c r="M236" s="15"/>
      <c r="N236" s="2"/>
    </row>
    <row r="237" spans="1:14" s="3" customFormat="1" ht="39" x14ac:dyDescent="0.25">
      <c r="A237" s="44" t="s">
        <v>325</v>
      </c>
      <c r="B237" s="40" t="s">
        <v>3</v>
      </c>
      <c r="C237" s="188" t="s">
        <v>124</v>
      </c>
      <c r="D237" s="188" t="s">
        <v>123</v>
      </c>
      <c r="E237" s="56" t="s">
        <v>247</v>
      </c>
      <c r="F237" s="56" t="s">
        <v>315</v>
      </c>
      <c r="G237" s="438">
        <v>497495.85</v>
      </c>
      <c r="H237" s="438">
        <v>497495.85</v>
      </c>
      <c r="I237" s="438">
        <v>497495.85</v>
      </c>
      <c r="J237" s="295"/>
      <c r="K237" s="302"/>
      <c r="L237" s="15"/>
      <c r="M237" s="15"/>
      <c r="N237" s="2"/>
    </row>
    <row r="238" spans="1:14" s="3" customFormat="1" ht="77.25" x14ac:dyDescent="0.25">
      <c r="A238" s="44" t="s">
        <v>326</v>
      </c>
      <c r="B238" s="40" t="s">
        <v>3</v>
      </c>
      <c r="C238" s="188" t="s">
        <v>124</v>
      </c>
      <c r="D238" s="188" t="s">
        <v>123</v>
      </c>
      <c r="E238" s="56" t="s">
        <v>247</v>
      </c>
      <c r="F238" s="56" t="s">
        <v>316</v>
      </c>
      <c r="G238" s="438">
        <v>150243.75</v>
      </c>
      <c r="H238" s="438">
        <v>150243.75</v>
      </c>
      <c r="I238" s="438">
        <v>150243.75</v>
      </c>
      <c r="J238" s="295"/>
      <c r="K238" s="302"/>
      <c r="L238" s="15"/>
      <c r="M238" s="15"/>
      <c r="N238" s="2"/>
    </row>
    <row r="239" spans="1:14" s="3" customFormat="1" ht="15.75" x14ac:dyDescent="0.25">
      <c r="A239" s="38" t="s">
        <v>36</v>
      </c>
      <c r="B239" s="38" t="s">
        <v>3</v>
      </c>
      <c r="C239" s="39" t="s">
        <v>134</v>
      </c>
      <c r="D239" s="39" t="s">
        <v>121</v>
      </c>
      <c r="E239" s="39"/>
      <c r="F239" s="38"/>
      <c r="G239" s="393">
        <f>G240+G244</f>
        <v>5591300</v>
      </c>
      <c r="H239" s="393">
        <f>H240+H244</f>
        <v>5591300</v>
      </c>
      <c r="I239" s="393">
        <f>I240+I244</f>
        <v>5591300</v>
      </c>
      <c r="J239" s="295"/>
      <c r="K239" s="302"/>
      <c r="L239" s="15"/>
      <c r="M239" s="15"/>
      <c r="N239" s="2"/>
    </row>
    <row r="240" spans="1:14" s="3" customFormat="1" ht="15.75" x14ac:dyDescent="0.25">
      <c r="A240" s="38" t="s">
        <v>17</v>
      </c>
      <c r="B240" s="38" t="s">
        <v>3</v>
      </c>
      <c r="C240" s="39" t="s">
        <v>134</v>
      </c>
      <c r="D240" s="39" t="s">
        <v>122</v>
      </c>
      <c r="E240" s="39"/>
      <c r="F240" s="38"/>
      <c r="G240" s="393">
        <f t="shared" ref="G240:I242" si="51">G241</f>
        <v>3600000</v>
      </c>
      <c r="H240" s="393">
        <f t="shared" si="51"/>
        <v>3600000</v>
      </c>
      <c r="I240" s="393">
        <f t="shared" si="51"/>
        <v>3600000</v>
      </c>
      <c r="J240" s="295"/>
      <c r="K240" s="302"/>
      <c r="L240" s="15"/>
      <c r="M240" s="15"/>
      <c r="N240" s="2"/>
    </row>
    <row r="241" spans="1:14" s="3" customFormat="1" ht="39" x14ac:dyDescent="0.25">
      <c r="A241" s="52" t="s">
        <v>65</v>
      </c>
      <c r="B241" s="38" t="s">
        <v>3</v>
      </c>
      <c r="C241" s="39" t="s">
        <v>134</v>
      </c>
      <c r="D241" s="39" t="s">
        <v>122</v>
      </c>
      <c r="E241" s="52" t="s">
        <v>64</v>
      </c>
      <c r="F241" s="38"/>
      <c r="G241" s="393">
        <f t="shared" si="51"/>
        <v>3600000</v>
      </c>
      <c r="H241" s="393">
        <f t="shared" si="51"/>
        <v>3600000</v>
      </c>
      <c r="I241" s="393">
        <f t="shared" si="51"/>
        <v>3600000</v>
      </c>
      <c r="J241" s="295"/>
      <c r="K241" s="302"/>
      <c r="L241" s="15"/>
      <c r="M241" s="15"/>
      <c r="N241" s="2"/>
    </row>
    <row r="242" spans="1:14" s="3" customFormat="1" ht="26.25" x14ac:dyDescent="0.25">
      <c r="A242" s="44" t="s">
        <v>113</v>
      </c>
      <c r="B242" s="40" t="s">
        <v>3</v>
      </c>
      <c r="C242" s="39" t="s">
        <v>134</v>
      </c>
      <c r="D242" s="39" t="s">
        <v>122</v>
      </c>
      <c r="E242" s="56" t="s">
        <v>64</v>
      </c>
      <c r="F242" s="40">
        <v>300</v>
      </c>
      <c r="G242" s="41">
        <f>G243</f>
        <v>3600000</v>
      </c>
      <c r="H242" s="41">
        <f t="shared" si="51"/>
        <v>3600000</v>
      </c>
      <c r="I242" s="41">
        <f t="shared" si="51"/>
        <v>3600000</v>
      </c>
      <c r="J242" s="295"/>
      <c r="K242" s="302"/>
      <c r="L242" s="15"/>
      <c r="M242" s="15"/>
      <c r="N242" s="2"/>
    </row>
    <row r="243" spans="1:14" s="3" customFormat="1" ht="15.75" x14ac:dyDescent="0.25">
      <c r="A243" s="44"/>
      <c r="B243" s="40" t="s">
        <v>3</v>
      </c>
      <c r="C243" s="39" t="s">
        <v>134</v>
      </c>
      <c r="D243" s="39" t="s">
        <v>122</v>
      </c>
      <c r="E243" s="56" t="s">
        <v>64</v>
      </c>
      <c r="F243" s="40">
        <v>312</v>
      </c>
      <c r="G243" s="438">
        <v>3600000</v>
      </c>
      <c r="H243" s="438">
        <v>3600000</v>
      </c>
      <c r="I243" s="438">
        <v>3600000</v>
      </c>
      <c r="J243" s="295"/>
      <c r="K243" s="302"/>
      <c r="L243" s="15"/>
      <c r="M243" s="15"/>
      <c r="N243" s="2"/>
    </row>
    <row r="244" spans="1:14" s="27" customFormat="1" ht="42" customHeight="1" x14ac:dyDescent="0.25">
      <c r="A244" s="52" t="s">
        <v>67</v>
      </c>
      <c r="B244" s="38" t="s">
        <v>3</v>
      </c>
      <c r="C244" s="39" t="s">
        <v>134</v>
      </c>
      <c r="D244" s="39" t="s">
        <v>132</v>
      </c>
      <c r="E244" s="52" t="s">
        <v>66</v>
      </c>
      <c r="F244" s="38"/>
      <c r="G244" s="393">
        <f>G245+G248+G250</f>
        <v>1991300</v>
      </c>
      <c r="H244" s="393">
        <f>H245+H248+H250</f>
        <v>1991300</v>
      </c>
      <c r="I244" s="393">
        <f>I245+I248+I250</f>
        <v>1991300</v>
      </c>
      <c r="J244" s="300"/>
      <c r="K244" s="305"/>
      <c r="L244" s="306"/>
      <c r="M244" s="306"/>
      <c r="N244" s="26"/>
    </row>
    <row r="245" spans="1:14" s="204" customFormat="1" ht="64.5" x14ac:dyDescent="0.25">
      <c r="A245" s="44" t="s">
        <v>107</v>
      </c>
      <c r="B245" s="40" t="s">
        <v>3</v>
      </c>
      <c r="C245" s="188" t="s">
        <v>134</v>
      </c>
      <c r="D245" s="188" t="s">
        <v>132</v>
      </c>
      <c r="E245" s="56" t="s">
        <v>66</v>
      </c>
      <c r="F245" s="40">
        <v>100</v>
      </c>
      <c r="G245" s="49">
        <f>G246+G247</f>
        <v>1732912.45</v>
      </c>
      <c r="H245" s="49">
        <f t="shared" ref="H245:I245" si="52">H246+H247</f>
        <v>1732912.45</v>
      </c>
      <c r="I245" s="49">
        <f t="shared" si="52"/>
        <v>1732912.45</v>
      </c>
      <c r="J245" s="295"/>
      <c r="K245" s="327"/>
      <c r="L245" s="328"/>
      <c r="M245" s="328"/>
      <c r="N245" s="203"/>
    </row>
    <row r="246" spans="1:14" s="3" customFormat="1" ht="39" x14ac:dyDescent="0.25">
      <c r="A246" s="44" t="s">
        <v>325</v>
      </c>
      <c r="B246" s="40" t="s">
        <v>3</v>
      </c>
      <c r="C246" s="188" t="s">
        <v>134</v>
      </c>
      <c r="D246" s="188" t="s">
        <v>132</v>
      </c>
      <c r="E246" s="56" t="s">
        <v>66</v>
      </c>
      <c r="F246" s="40">
        <v>121</v>
      </c>
      <c r="G246" s="438">
        <v>1330961.94</v>
      </c>
      <c r="H246" s="438">
        <v>1330961.94</v>
      </c>
      <c r="I246" s="438">
        <v>1330961.94</v>
      </c>
      <c r="J246" s="295"/>
      <c r="K246" s="302"/>
      <c r="L246" s="15"/>
      <c r="M246" s="15"/>
      <c r="N246" s="2"/>
    </row>
    <row r="247" spans="1:14" s="3" customFormat="1" ht="77.25" x14ac:dyDescent="0.25">
      <c r="A247" s="44" t="s">
        <v>326</v>
      </c>
      <c r="B247" s="40" t="s">
        <v>3</v>
      </c>
      <c r="C247" s="188" t="s">
        <v>134</v>
      </c>
      <c r="D247" s="188" t="s">
        <v>132</v>
      </c>
      <c r="E247" s="56" t="s">
        <v>66</v>
      </c>
      <c r="F247" s="40">
        <v>129</v>
      </c>
      <c r="G247" s="438">
        <v>401950.51</v>
      </c>
      <c r="H247" s="438">
        <v>401950.51</v>
      </c>
      <c r="I247" s="438">
        <v>401950.51</v>
      </c>
      <c r="J247" s="295"/>
      <c r="K247" s="302"/>
      <c r="L247" s="15"/>
      <c r="M247" s="15"/>
      <c r="N247" s="2"/>
    </row>
    <row r="248" spans="1:14" s="3" customFormat="1" ht="51.75" x14ac:dyDescent="0.25">
      <c r="A248" s="44" t="s">
        <v>108</v>
      </c>
      <c r="B248" s="40" t="s">
        <v>3</v>
      </c>
      <c r="C248" s="39" t="s">
        <v>134</v>
      </c>
      <c r="D248" s="39" t="s">
        <v>132</v>
      </c>
      <c r="E248" s="56" t="s">
        <v>66</v>
      </c>
      <c r="F248" s="40">
        <v>200</v>
      </c>
      <c r="G248" s="49">
        <f>G249</f>
        <v>258387.55</v>
      </c>
      <c r="H248" s="49">
        <f t="shared" ref="H248:I248" si="53">H249</f>
        <v>258387.55</v>
      </c>
      <c r="I248" s="49">
        <f t="shared" si="53"/>
        <v>258387.55</v>
      </c>
      <c r="J248" s="295"/>
      <c r="K248" s="302"/>
      <c r="L248" s="15"/>
      <c r="M248" s="15"/>
      <c r="N248" s="2"/>
    </row>
    <row r="249" spans="1:14" s="3" customFormat="1" ht="26.25" x14ac:dyDescent="0.25">
      <c r="A249" s="44" t="s">
        <v>330</v>
      </c>
      <c r="B249" s="40" t="s">
        <v>3</v>
      </c>
      <c r="C249" s="39" t="s">
        <v>134</v>
      </c>
      <c r="D249" s="39" t="s">
        <v>132</v>
      </c>
      <c r="E249" s="56" t="s">
        <v>66</v>
      </c>
      <c r="F249" s="40">
        <v>244</v>
      </c>
      <c r="G249" s="438">
        <v>258387.55</v>
      </c>
      <c r="H249" s="438">
        <v>258387.55</v>
      </c>
      <c r="I249" s="438">
        <v>258387.55</v>
      </c>
      <c r="J249" s="295"/>
      <c r="K249" s="302"/>
      <c r="L249" s="15"/>
      <c r="M249" s="15"/>
      <c r="N249" s="2"/>
    </row>
    <row r="250" spans="1:14" s="3" customFormat="1" ht="77.25" x14ac:dyDescent="0.25">
      <c r="A250" s="42" t="s">
        <v>178</v>
      </c>
      <c r="B250" s="38" t="s">
        <v>3</v>
      </c>
      <c r="C250" s="39" t="s">
        <v>134</v>
      </c>
      <c r="D250" s="39" t="s">
        <v>132</v>
      </c>
      <c r="E250" s="52" t="s">
        <v>177</v>
      </c>
      <c r="F250" s="38"/>
      <c r="G250" s="393">
        <f>G251</f>
        <v>0</v>
      </c>
      <c r="H250" s="393"/>
      <c r="I250" s="393"/>
      <c r="J250" s="295"/>
      <c r="K250" s="302"/>
      <c r="L250" s="15"/>
      <c r="M250" s="15"/>
      <c r="N250" s="2"/>
    </row>
    <row r="251" spans="1:14" s="4" customFormat="1" ht="64.5" x14ac:dyDescent="0.25">
      <c r="A251" s="44" t="s">
        <v>107</v>
      </c>
      <c r="B251" s="40" t="s">
        <v>3</v>
      </c>
      <c r="C251" s="39" t="s">
        <v>134</v>
      </c>
      <c r="D251" s="39" t="s">
        <v>132</v>
      </c>
      <c r="E251" s="56" t="s">
        <v>177</v>
      </c>
      <c r="F251" s="40">
        <v>100</v>
      </c>
      <c r="G251" s="49"/>
      <c r="H251" s="49"/>
      <c r="I251" s="49"/>
      <c r="J251" s="300"/>
      <c r="K251" s="303"/>
      <c r="L251" s="9"/>
      <c r="M251" s="9"/>
      <c r="N251" s="10"/>
    </row>
    <row r="252" spans="1:14" s="3" customFormat="1" ht="15.75" x14ac:dyDescent="0.25">
      <c r="A252" s="38" t="s">
        <v>37</v>
      </c>
      <c r="B252" s="38" t="s">
        <v>3</v>
      </c>
      <c r="C252" s="39" t="s">
        <v>125</v>
      </c>
      <c r="D252" s="39" t="s">
        <v>121</v>
      </c>
      <c r="E252" s="39"/>
      <c r="F252" s="38"/>
      <c r="G252" s="393">
        <f>G253+G267+G280</f>
        <v>43486798.910000004</v>
      </c>
      <c r="H252" s="393">
        <f>H253+H267+H280</f>
        <v>40547451.390000001</v>
      </c>
      <c r="I252" s="393">
        <f>I253+I267+I280</f>
        <v>42158606.600000001</v>
      </c>
      <c r="J252" s="295"/>
      <c r="K252" s="302"/>
      <c r="L252" s="15"/>
      <c r="M252" s="15"/>
      <c r="N252" s="2"/>
    </row>
    <row r="253" spans="1:14" s="3" customFormat="1" ht="15.75" x14ac:dyDescent="0.25">
      <c r="A253" s="38" t="s">
        <v>28</v>
      </c>
      <c r="B253" s="38" t="s">
        <v>3</v>
      </c>
      <c r="C253" s="39" t="s">
        <v>125</v>
      </c>
      <c r="D253" s="39" t="s">
        <v>133</v>
      </c>
      <c r="E253" s="39"/>
      <c r="F253" s="38"/>
      <c r="G253" s="393">
        <f>G254+G263</f>
        <v>20426677.350000001</v>
      </c>
      <c r="H253" s="393">
        <f>H254+H263</f>
        <v>19164650.810000002</v>
      </c>
      <c r="I253" s="393">
        <f>I254+I263</f>
        <v>20135806.02</v>
      </c>
      <c r="J253" s="295"/>
      <c r="K253" s="302"/>
      <c r="L253" s="15"/>
      <c r="M253" s="15"/>
      <c r="N253" s="2"/>
    </row>
    <row r="254" spans="1:14" s="3" customFormat="1" ht="15.75" x14ac:dyDescent="0.25">
      <c r="A254" s="38" t="s">
        <v>54</v>
      </c>
      <c r="B254" s="38">
        <v>803</v>
      </c>
      <c r="C254" s="39" t="s">
        <v>125</v>
      </c>
      <c r="D254" s="39" t="s">
        <v>133</v>
      </c>
      <c r="E254" s="52" t="s">
        <v>100</v>
      </c>
      <c r="F254" s="38"/>
      <c r="G254" s="393">
        <f>G255+G258+G260</f>
        <v>18148677.350000001</v>
      </c>
      <c r="H254" s="393">
        <f t="shared" ref="H254:I254" si="54">H255+H258+H260</f>
        <v>16897650.810000002</v>
      </c>
      <c r="I254" s="393">
        <f t="shared" si="54"/>
        <v>17868806.02</v>
      </c>
      <c r="J254" s="295"/>
      <c r="K254" s="302"/>
      <c r="L254" s="15"/>
      <c r="M254" s="15"/>
      <c r="N254" s="2"/>
    </row>
    <row r="255" spans="1:14" s="4" customFormat="1" ht="66" customHeight="1" x14ac:dyDescent="0.25">
      <c r="A255" s="44" t="s">
        <v>107</v>
      </c>
      <c r="B255" s="40">
        <v>803</v>
      </c>
      <c r="C255" s="188" t="s">
        <v>125</v>
      </c>
      <c r="D255" s="188" t="s">
        <v>133</v>
      </c>
      <c r="E255" s="56" t="s">
        <v>100</v>
      </c>
      <c r="F255" s="40">
        <v>100</v>
      </c>
      <c r="G255" s="393">
        <f>G256+G257</f>
        <v>13477650.810000001</v>
      </c>
      <c r="H255" s="393">
        <f t="shared" ref="H255:I255" si="55">H256+H257</f>
        <v>13477650.810000001</v>
      </c>
      <c r="I255" s="393">
        <f t="shared" si="55"/>
        <v>13477650.810000001</v>
      </c>
      <c r="J255" s="300"/>
      <c r="K255" s="303"/>
      <c r="L255" s="9"/>
      <c r="M255" s="9"/>
      <c r="N255" s="10"/>
    </row>
    <row r="256" spans="1:14" s="4" customFormat="1" ht="21" customHeight="1" x14ac:dyDescent="0.25">
      <c r="A256" s="44" t="s">
        <v>327</v>
      </c>
      <c r="B256" s="40">
        <v>803</v>
      </c>
      <c r="C256" s="188" t="s">
        <v>125</v>
      </c>
      <c r="D256" s="188" t="s">
        <v>133</v>
      </c>
      <c r="E256" s="56" t="s">
        <v>100</v>
      </c>
      <c r="F256" s="40">
        <v>111</v>
      </c>
      <c r="G256" s="438">
        <v>10351498.32</v>
      </c>
      <c r="H256" s="438">
        <v>10351498.32</v>
      </c>
      <c r="I256" s="438">
        <v>10351498.32</v>
      </c>
      <c r="J256" s="300"/>
      <c r="K256" s="303"/>
      <c r="L256" s="9"/>
      <c r="M256" s="9"/>
      <c r="N256" s="10"/>
    </row>
    <row r="257" spans="1:14" s="4" customFormat="1" ht="66" customHeight="1" x14ac:dyDescent="0.25">
      <c r="A257" s="44" t="s">
        <v>328</v>
      </c>
      <c r="B257" s="40">
        <v>803</v>
      </c>
      <c r="C257" s="188" t="s">
        <v>125</v>
      </c>
      <c r="D257" s="188" t="s">
        <v>133</v>
      </c>
      <c r="E257" s="56" t="s">
        <v>100</v>
      </c>
      <c r="F257" s="40">
        <v>119</v>
      </c>
      <c r="G257" s="438">
        <v>3126152.49</v>
      </c>
      <c r="H257" s="438">
        <v>3126152.49</v>
      </c>
      <c r="I257" s="438">
        <v>3126152.49</v>
      </c>
      <c r="J257" s="300"/>
      <c r="K257" s="303"/>
      <c r="L257" s="9"/>
      <c r="M257" s="9"/>
      <c r="N257" s="10"/>
    </row>
    <row r="258" spans="1:14" s="3" customFormat="1" ht="43.5" customHeight="1" x14ac:dyDescent="0.25">
      <c r="A258" s="44" t="s">
        <v>108</v>
      </c>
      <c r="B258" s="40">
        <v>803</v>
      </c>
      <c r="C258" s="39" t="s">
        <v>125</v>
      </c>
      <c r="D258" s="39" t="s">
        <v>133</v>
      </c>
      <c r="E258" s="56" t="s">
        <v>100</v>
      </c>
      <c r="F258" s="40">
        <v>200</v>
      </c>
      <c r="G258" s="41">
        <f>G259</f>
        <v>1646965.54</v>
      </c>
      <c r="H258" s="41">
        <f t="shared" ref="H258:I258" si="56">H259</f>
        <v>485000</v>
      </c>
      <c r="I258" s="41">
        <f t="shared" si="56"/>
        <v>1351155.21</v>
      </c>
      <c r="J258" s="295"/>
      <c r="K258" s="302"/>
      <c r="L258" s="15"/>
      <c r="M258" s="15"/>
      <c r="N258" s="2"/>
    </row>
    <row r="259" spans="1:14" s="3" customFormat="1" ht="26.25" x14ac:dyDescent="0.25">
      <c r="A259" s="44" t="s">
        <v>330</v>
      </c>
      <c r="B259" s="40">
        <v>803</v>
      </c>
      <c r="C259" s="39" t="s">
        <v>125</v>
      </c>
      <c r="D259" s="39" t="s">
        <v>133</v>
      </c>
      <c r="E259" s="56" t="s">
        <v>100</v>
      </c>
      <c r="F259" s="40">
        <v>244</v>
      </c>
      <c r="G259" s="438">
        <f>1487301.08+J259</f>
        <v>1646965.54</v>
      </c>
      <c r="H259" s="438">
        <v>485000</v>
      </c>
      <c r="I259" s="438">
        <v>1351155.21</v>
      </c>
      <c r="J259" s="295">
        <v>159664.46</v>
      </c>
      <c r="K259" s="302"/>
      <c r="L259" s="15"/>
      <c r="M259" s="15"/>
      <c r="N259" s="2"/>
    </row>
    <row r="260" spans="1:14" s="3" customFormat="1" ht="15.75" x14ac:dyDescent="0.25">
      <c r="A260" s="44" t="s">
        <v>96</v>
      </c>
      <c r="B260" s="40">
        <v>803</v>
      </c>
      <c r="C260" s="39" t="s">
        <v>125</v>
      </c>
      <c r="D260" s="39" t="s">
        <v>133</v>
      </c>
      <c r="E260" s="56" t="s">
        <v>100</v>
      </c>
      <c r="F260" s="40">
        <v>800</v>
      </c>
      <c r="G260" s="41">
        <f>G261+G262</f>
        <v>3024061</v>
      </c>
      <c r="H260" s="41">
        <f t="shared" ref="H260:I260" si="57">H261+H262</f>
        <v>2935000</v>
      </c>
      <c r="I260" s="41">
        <f t="shared" si="57"/>
        <v>3040000</v>
      </c>
      <c r="J260" s="295"/>
      <c r="K260" s="302"/>
      <c r="L260" s="15"/>
      <c r="M260" s="15"/>
      <c r="N260" s="2"/>
    </row>
    <row r="261" spans="1:14" s="3" customFormat="1" ht="30.75" customHeight="1" x14ac:dyDescent="0.25">
      <c r="A261" s="44" t="s">
        <v>333</v>
      </c>
      <c r="B261" s="40">
        <v>803</v>
      </c>
      <c r="C261" s="39" t="s">
        <v>125</v>
      </c>
      <c r="D261" s="39" t="s">
        <v>133</v>
      </c>
      <c r="E261" s="56" t="s">
        <v>100</v>
      </c>
      <c r="F261" s="56" t="s">
        <v>318</v>
      </c>
      <c r="G261" s="438">
        <v>3004061</v>
      </c>
      <c r="H261" s="438">
        <v>2915000</v>
      </c>
      <c r="I261" s="438">
        <v>3020000</v>
      </c>
      <c r="J261" s="295"/>
      <c r="K261" s="302"/>
      <c r="L261" s="15"/>
      <c r="M261" s="15"/>
      <c r="N261" s="2"/>
    </row>
    <row r="262" spans="1:14" s="3" customFormat="1" ht="15.75" x14ac:dyDescent="0.25">
      <c r="A262" s="44" t="s">
        <v>335</v>
      </c>
      <c r="B262" s="40">
        <v>803</v>
      </c>
      <c r="C262" s="39" t="s">
        <v>125</v>
      </c>
      <c r="D262" s="39" t="s">
        <v>133</v>
      </c>
      <c r="E262" s="56" t="s">
        <v>100</v>
      </c>
      <c r="F262" s="56" t="s">
        <v>320</v>
      </c>
      <c r="G262" s="438">
        <v>20000</v>
      </c>
      <c r="H262" s="438">
        <v>20000</v>
      </c>
      <c r="I262" s="438">
        <v>20000</v>
      </c>
      <c r="J262" s="295"/>
      <c r="K262" s="302"/>
      <c r="L262" s="15"/>
      <c r="M262" s="15"/>
      <c r="N262" s="2"/>
    </row>
    <row r="263" spans="1:14" s="4" customFormat="1" ht="64.5" x14ac:dyDescent="0.25">
      <c r="A263" s="52" t="s">
        <v>232</v>
      </c>
      <c r="B263" s="38">
        <v>803</v>
      </c>
      <c r="C263" s="39" t="s">
        <v>125</v>
      </c>
      <c r="D263" s="39" t="s">
        <v>133</v>
      </c>
      <c r="E263" s="52" t="s">
        <v>248</v>
      </c>
      <c r="F263" s="38"/>
      <c r="G263" s="394">
        <f>G264</f>
        <v>2278000</v>
      </c>
      <c r="H263" s="394">
        <f>H264</f>
        <v>2267000</v>
      </c>
      <c r="I263" s="394">
        <f>I264</f>
        <v>2267000</v>
      </c>
      <c r="J263" s="300"/>
      <c r="K263" s="303"/>
      <c r="L263" s="9"/>
      <c r="M263" s="9"/>
      <c r="N263" s="10"/>
    </row>
    <row r="264" spans="1:14" s="3" customFormat="1" ht="42" customHeight="1" x14ac:dyDescent="0.25">
      <c r="A264" s="44" t="s">
        <v>108</v>
      </c>
      <c r="B264" s="40">
        <v>803</v>
      </c>
      <c r="C264" s="39" t="s">
        <v>125</v>
      </c>
      <c r="D264" s="39" t="s">
        <v>133</v>
      </c>
      <c r="E264" s="56" t="s">
        <v>248</v>
      </c>
      <c r="F264" s="40">
        <v>200</v>
      </c>
      <c r="G264" s="41">
        <f>G265+G266</f>
        <v>2278000</v>
      </c>
      <c r="H264" s="41">
        <f t="shared" ref="H264:I264" si="58">H265+H266</f>
        <v>2267000</v>
      </c>
      <c r="I264" s="41">
        <f t="shared" si="58"/>
        <v>2267000</v>
      </c>
      <c r="J264" s="295"/>
      <c r="K264" s="302"/>
      <c r="L264" s="15"/>
      <c r="M264" s="15"/>
      <c r="N264" s="2"/>
    </row>
    <row r="265" spans="1:14" s="3" customFormat="1" ht="26.25" x14ac:dyDescent="0.25">
      <c r="A265" s="44" t="s">
        <v>330</v>
      </c>
      <c r="B265" s="40">
        <v>803</v>
      </c>
      <c r="C265" s="39" t="s">
        <v>125</v>
      </c>
      <c r="D265" s="39" t="s">
        <v>133</v>
      </c>
      <c r="E265" s="56" t="s">
        <v>248</v>
      </c>
      <c r="F265" s="40">
        <v>244</v>
      </c>
      <c r="G265" s="438">
        <v>17000</v>
      </c>
      <c r="H265" s="438">
        <v>17000</v>
      </c>
      <c r="I265" s="438">
        <v>17000</v>
      </c>
      <c r="J265" s="295"/>
      <c r="K265" s="302"/>
      <c r="L265" s="15"/>
      <c r="M265" s="15"/>
      <c r="N265" s="2"/>
    </row>
    <row r="266" spans="1:14" s="3" customFormat="1" ht="26.25" x14ac:dyDescent="0.25">
      <c r="A266" s="44" t="s">
        <v>331</v>
      </c>
      <c r="B266" s="40">
        <v>803</v>
      </c>
      <c r="C266" s="39" t="s">
        <v>125</v>
      </c>
      <c r="D266" s="39" t="s">
        <v>133</v>
      </c>
      <c r="E266" s="56" t="s">
        <v>248</v>
      </c>
      <c r="F266" s="40">
        <v>247</v>
      </c>
      <c r="G266" s="438">
        <v>2261000</v>
      </c>
      <c r="H266" s="438">
        <v>2250000</v>
      </c>
      <c r="I266" s="438">
        <v>2250000</v>
      </c>
      <c r="J266" s="295"/>
      <c r="K266" s="302"/>
      <c r="L266" s="15"/>
      <c r="M266" s="15"/>
      <c r="N266" s="2"/>
    </row>
    <row r="267" spans="1:14" s="4" customFormat="1" ht="15.75" x14ac:dyDescent="0.25">
      <c r="A267" s="52" t="s">
        <v>221</v>
      </c>
      <c r="B267" s="38">
        <v>803</v>
      </c>
      <c r="C267" s="39" t="s">
        <v>125</v>
      </c>
      <c r="D267" s="39" t="s">
        <v>127</v>
      </c>
      <c r="E267" s="52"/>
      <c r="F267" s="38"/>
      <c r="G267" s="394">
        <f>G268+G277</f>
        <v>20596172.82</v>
      </c>
      <c r="H267" s="394">
        <f>H268+H277</f>
        <v>19405869.82</v>
      </c>
      <c r="I267" s="394">
        <f>I268+I277</f>
        <v>20045869.82</v>
      </c>
      <c r="J267" s="300"/>
      <c r="K267" s="303"/>
      <c r="L267" s="9"/>
      <c r="M267" s="9"/>
      <c r="N267" s="10"/>
    </row>
    <row r="268" spans="1:14" s="4" customFormat="1" ht="39" x14ac:dyDescent="0.25">
      <c r="A268" s="56" t="s">
        <v>54</v>
      </c>
      <c r="B268" s="38">
        <v>803</v>
      </c>
      <c r="C268" s="39" t="s">
        <v>125</v>
      </c>
      <c r="D268" s="39" t="s">
        <v>127</v>
      </c>
      <c r="E268" s="52" t="s">
        <v>100</v>
      </c>
      <c r="F268" s="38"/>
      <c r="G268" s="394">
        <f>G269+G272+G274</f>
        <v>19981172.82</v>
      </c>
      <c r="H268" s="394">
        <f>H269+H272+H274</f>
        <v>18790869.82</v>
      </c>
      <c r="I268" s="394">
        <f>I269+I272+I274</f>
        <v>19430869.82</v>
      </c>
      <c r="J268" s="300"/>
      <c r="K268" s="303"/>
      <c r="L268" s="9"/>
      <c r="M268" s="9"/>
      <c r="N268" s="10"/>
    </row>
    <row r="269" spans="1:14" s="3" customFormat="1" ht="64.5" x14ac:dyDescent="0.25">
      <c r="A269" s="44" t="s">
        <v>107</v>
      </c>
      <c r="B269" s="40">
        <v>803</v>
      </c>
      <c r="C269" s="188" t="s">
        <v>125</v>
      </c>
      <c r="D269" s="188" t="s">
        <v>127</v>
      </c>
      <c r="E269" s="56" t="s">
        <v>100</v>
      </c>
      <c r="F269" s="40">
        <v>100</v>
      </c>
      <c r="G269" s="49">
        <f>G270+G271</f>
        <v>18160869.82</v>
      </c>
      <c r="H269" s="49">
        <f t="shared" ref="H269:I269" si="59">H270+H271</f>
        <v>18160869.82</v>
      </c>
      <c r="I269" s="49">
        <f t="shared" si="59"/>
        <v>18160869.82</v>
      </c>
      <c r="J269" s="295"/>
      <c r="K269" s="302"/>
      <c r="L269" s="15"/>
      <c r="M269" s="15"/>
      <c r="N269" s="2"/>
    </row>
    <row r="270" spans="1:14" s="3" customFormat="1" ht="15.75" x14ac:dyDescent="0.25">
      <c r="A270" s="44" t="s">
        <v>327</v>
      </c>
      <c r="B270" s="40">
        <v>803</v>
      </c>
      <c r="C270" s="188" t="s">
        <v>125</v>
      </c>
      <c r="D270" s="188" t="s">
        <v>127</v>
      </c>
      <c r="E270" s="56" t="s">
        <v>100</v>
      </c>
      <c r="F270" s="40">
        <v>111</v>
      </c>
      <c r="G270" s="438">
        <v>13948440.720000001</v>
      </c>
      <c r="H270" s="438">
        <v>13948440.720000001</v>
      </c>
      <c r="I270" s="438">
        <v>13948440.720000001</v>
      </c>
      <c r="J270" s="295"/>
      <c r="K270" s="302"/>
      <c r="L270" s="15"/>
      <c r="M270" s="15"/>
      <c r="N270" s="2"/>
    </row>
    <row r="271" spans="1:14" s="3" customFormat="1" ht="64.5" x14ac:dyDescent="0.25">
      <c r="A271" s="44" t="s">
        <v>328</v>
      </c>
      <c r="B271" s="40">
        <v>803</v>
      </c>
      <c r="C271" s="188" t="s">
        <v>125</v>
      </c>
      <c r="D271" s="188" t="s">
        <v>127</v>
      </c>
      <c r="E271" s="56" t="s">
        <v>100</v>
      </c>
      <c r="F271" s="40">
        <v>119</v>
      </c>
      <c r="G271" s="438">
        <v>4212429.0999999996</v>
      </c>
      <c r="H271" s="438">
        <v>4212429.0999999996</v>
      </c>
      <c r="I271" s="438">
        <v>4212429.0999999996</v>
      </c>
      <c r="J271" s="295"/>
      <c r="K271" s="302"/>
      <c r="L271" s="15"/>
      <c r="M271" s="15"/>
      <c r="N271" s="2"/>
    </row>
    <row r="272" spans="1:14" s="3" customFormat="1" ht="51.75" x14ac:dyDescent="0.25">
      <c r="A272" s="44" t="s">
        <v>108</v>
      </c>
      <c r="B272" s="40">
        <v>803</v>
      </c>
      <c r="C272" s="188" t="s">
        <v>125</v>
      </c>
      <c r="D272" s="188" t="s">
        <v>127</v>
      </c>
      <c r="E272" s="56" t="s">
        <v>100</v>
      </c>
      <c r="F272" s="40">
        <v>200</v>
      </c>
      <c r="G272" s="393">
        <f>G273</f>
        <v>1300541</v>
      </c>
      <c r="H272" s="393">
        <f t="shared" ref="H272:I272" si="60">H273</f>
        <v>100000</v>
      </c>
      <c r="I272" s="393">
        <f t="shared" si="60"/>
        <v>740000</v>
      </c>
      <c r="J272" s="295"/>
      <c r="K272" s="302"/>
      <c r="L272" s="15"/>
      <c r="M272" s="15"/>
      <c r="N272" s="2"/>
    </row>
    <row r="273" spans="1:14" s="3" customFormat="1" ht="26.25" x14ac:dyDescent="0.25">
      <c r="A273" s="44" t="s">
        <v>330</v>
      </c>
      <c r="B273" s="40">
        <v>803</v>
      </c>
      <c r="C273" s="188" t="s">
        <v>125</v>
      </c>
      <c r="D273" s="188" t="s">
        <v>127</v>
      </c>
      <c r="E273" s="56" t="s">
        <v>100</v>
      </c>
      <c r="F273" s="40">
        <v>244</v>
      </c>
      <c r="G273" s="438">
        <f>505238+J273</f>
        <v>1300541</v>
      </c>
      <c r="H273" s="438">
        <v>100000</v>
      </c>
      <c r="I273" s="438">
        <v>740000</v>
      </c>
      <c r="J273" s="465">
        <f>700000+95303</f>
        <v>795303</v>
      </c>
      <c r="K273" s="302"/>
      <c r="L273" s="15"/>
      <c r="M273" s="15"/>
      <c r="N273" s="2"/>
    </row>
    <row r="274" spans="1:14" s="3" customFormat="1" ht="15.75" x14ac:dyDescent="0.25">
      <c r="A274" s="44" t="s">
        <v>96</v>
      </c>
      <c r="B274" s="40">
        <v>803</v>
      </c>
      <c r="C274" s="188" t="s">
        <v>125</v>
      </c>
      <c r="D274" s="188" t="s">
        <v>127</v>
      </c>
      <c r="E274" s="56" t="s">
        <v>100</v>
      </c>
      <c r="F274" s="40">
        <v>800</v>
      </c>
      <c r="G274" s="393">
        <f>G275+G276</f>
        <v>519762</v>
      </c>
      <c r="H274" s="393">
        <f t="shared" ref="H274:I274" si="61">H275+H276</f>
        <v>530000</v>
      </c>
      <c r="I274" s="393">
        <f t="shared" si="61"/>
        <v>530000</v>
      </c>
      <c r="J274" s="295"/>
      <c r="K274" s="302"/>
      <c r="L274" s="15"/>
      <c r="M274" s="15"/>
      <c r="N274" s="2"/>
    </row>
    <row r="275" spans="1:14" s="3" customFormat="1" ht="39" x14ac:dyDescent="0.25">
      <c r="A275" s="44" t="s">
        <v>333</v>
      </c>
      <c r="B275" s="40">
        <v>803</v>
      </c>
      <c r="C275" s="188" t="s">
        <v>125</v>
      </c>
      <c r="D275" s="188" t="s">
        <v>127</v>
      </c>
      <c r="E275" s="56" t="s">
        <v>100</v>
      </c>
      <c r="F275" s="56" t="s">
        <v>318</v>
      </c>
      <c r="G275" s="438">
        <v>509762</v>
      </c>
      <c r="H275" s="438">
        <v>520000</v>
      </c>
      <c r="I275" s="438">
        <v>520000</v>
      </c>
      <c r="J275" s="295"/>
      <c r="K275" s="302"/>
      <c r="L275" s="15"/>
      <c r="M275" s="15"/>
      <c r="N275" s="2"/>
    </row>
    <row r="276" spans="1:14" s="3" customFormat="1" ht="15.75" x14ac:dyDescent="0.25">
      <c r="A276" s="44" t="s">
        <v>335</v>
      </c>
      <c r="B276" s="40">
        <v>803</v>
      </c>
      <c r="C276" s="188" t="s">
        <v>125</v>
      </c>
      <c r="D276" s="188" t="s">
        <v>127</v>
      </c>
      <c r="E276" s="56" t="s">
        <v>100</v>
      </c>
      <c r="F276" s="56" t="s">
        <v>320</v>
      </c>
      <c r="G276" s="438">
        <v>10000</v>
      </c>
      <c r="H276" s="438">
        <v>10000</v>
      </c>
      <c r="I276" s="438">
        <v>10000</v>
      </c>
      <c r="J276" s="295"/>
      <c r="K276" s="302"/>
      <c r="L276" s="15"/>
      <c r="M276" s="15"/>
      <c r="N276" s="2"/>
    </row>
    <row r="277" spans="1:14" s="4" customFormat="1" ht="64.5" x14ac:dyDescent="0.25">
      <c r="A277" s="52" t="s">
        <v>232</v>
      </c>
      <c r="B277" s="38">
        <v>803</v>
      </c>
      <c r="C277" s="39" t="s">
        <v>125</v>
      </c>
      <c r="D277" s="39" t="s">
        <v>127</v>
      </c>
      <c r="E277" s="52" t="s">
        <v>248</v>
      </c>
      <c r="F277" s="38"/>
      <c r="G277" s="393">
        <f>G278</f>
        <v>615000</v>
      </c>
      <c r="H277" s="393">
        <f>H278</f>
        <v>615000</v>
      </c>
      <c r="I277" s="393">
        <f>I278</f>
        <v>615000</v>
      </c>
      <c r="J277" s="300"/>
      <c r="K277" s="303"/>
      <c r="L277" s="9"/>
      <c r="M277" s="9"/>
      <c r="N277" s="10"/>
    </row>
    <row r="278" spans="1:14" s="3" customFormat="1" ht="51.75" x14ac:dyDescent="0.25">
      <c r="A278" s="44" t="s">
        <v>108</v>
      </c>
      <c r="B278" s="40">
        <v>803</v>
      </c>
      <c r="C278" s="188" t="s">
        <v>125</v>
      </c>
      <c r="D278" s="188" t="s">
        <v>127</v>
      </c>
      <c r="E278" s="56" t="s">
        <v>248</v>
      </c>
      <c r="F278" s="40">
        <v>200</v>
      </c>
      <c r="G278" s="49">
        <f>G279</f>
        <v>615000</v>
      </c>
      <c r="H278" s="49">
        <f t="shared" ref="H278:I278" si="62">H279</f>
        <v>615000</v>
      </c>
      <c r="I278" s="49">
        <f t="shared" si="62"/>
        <v>615000</v>
      </c>
      <c r="J278" s="295"/>
      <c r="K278" s="302"/>
      <c r="L278" s="15"/>
      <c r="M278" s="15"/>
      <c r="N278" s="2"/>
    </row>
    <row r="279" spans="1:14" s="3" customFormat="1" ht="26.25" x14ac:dyDescent="0.25">
      <c r="A279" s="44" t="s">
        <v>331</v>
      </c>
      <c r="B279" s="40">
        <v>803</v>
      </c>
      <c r="C279" s="188" t="s">
        <v>125</v>
      </c>
      <c r="D279" s="188" t="s">
        <v>127</v>
      </c>
      <c r="E279" s="56" t="s">
        <v>248</v>
      </c>
      <c r="F279" s="40">
        <v>247</v>
      </c>
      <c r="G279" s="438">
        <v>615000</v>
      </c>
      <c r="H279" s="438">
        <v>615000</v>
      </c>
      <c r="I279" s="438">
        <v>615000</v>
      </c>
      <c r="J279" s="295"/>
      <c r="K279" s="302"/>
      <c r="L279" s="15"/>
      <c r="M279" s="15"/>
      <c r="N279" s="2"/>
    </row>
    <row r="280" spans="1:14" s="4" customFormat="1" ht="15.75" x14ac:dyDescent="0.25">
      <c r="A280" s="38" t="s">
        <v>29</v>
      </c>
      <c r="B280" s="38" t="s">
        <v>3</v>
      </c>
      <c r="C280" s="39" t="s">
        <v>125</v>
      </c>
      <c r="D280" s="39" t="s">
        <v>129</v>
      </c>
      <c r="E280" s="39"/>
      <c r="F280" s="38"/>
      <c r="G280" s="393">
        <f>G281+G289+G285</f>
        <v>2463948.7400000002</v>
      </c>
      <c r="H280" s="393">
        <f>H281+H289</f>
        <v>1976930.76</v>
      </c>
      <c r="I280" s="393">
        <f>I281+I289</f>
        <v>1976930.76</v>
      </c>
      <c r="J280" s="300"/>
      <c r="K280" s="303"/>
      <c r="L280" s="9"/>
      <c r="M280" s="9"/>
      <c r="N280" s="10"/>
    </row>
    <row r="281" spans="1:14" s="3" customFormat="1" ht="51.75" x14ac:dyDescent="0.25">
      <c r="A281" s="56" t="s">
        <v>227</v>
      </c>
      <c r="B281" s="38" t="s">
        <v>3</v>
      </c>
      <c r="C281" s="39" t="s">
        <v>125</v>
      </c>
      <c r="D281" s="39" t="s">
        <v>129</v>
      </c>
      <c r="E281" s="56" t="s">
        <v>249</v>
      </c>
      <c r="F281" s="38"/>
      <c r="G281" s="393">
        <f>G282</f>
        <v>2163948.7400000002</v>
      </c>
      <c r="H281" s="393">
        <f>H282</f>
        <v>1976930.76</v>
      </c>
      <c r="I281" s="393">
        <f>I282</f>
        <v>1976930.76</v>
      </c>
      <c r="J281" s="295"/>
      <c r="K281" s="302"/>
      <c r="L281" s="15"/>
      <c r="M281" s="15"/>
      <c r="N281" s="2"/>
    </row>
    <row r="282" spans="1:14" s="4" customFormat="1" ht="64.5" x14ac:dyDescent="0.25">
      <c r="A282" s="44" t="s">
        <v>107</v>
      </c>
      <c r="B282" s="40" t="s">
        <v>3</v>
      </c>
      <c r="C282" s="188" t="s">
        <v>125</v>
      </c>
      <c r="D282" s="188" t="s">
        <v>129</v>
      </c>
      <c r="E282" s="56" t="s">
        <v>249</v>
      </c>
      <c r="F282" s="40">
        <v>100</v>
      </c>
      <c r="G282" s="49">
        <f>G283+G284</f>
        <v>2163948.7400000002</v>
      </c>
      <c r="H282" s="49">
        <f t="shared" ref="H282:I282" si="63">H283+H284</f>
        <v>1976930.76</v>
      </c>
      <c r="I282" s="49">
        <f t="shared" si="63"/>
        <v>1976930.76</v>
      </c>
      <c r="J282" s="300"/>
      <c r="K282" s="303"/>
      <c r="L282" s="9"/>
      <c r="M282" s="9"/>
      <c r="N282" s="10"/>
    </row>
    <row r="283" spans="1:14" s="4" customFormat="1" ht="39" x14ac:dyDescent="0.25">
      <c r="A283" s="44" t="s">
        <v>325</v>
      </c>
      <c r="B283" s="40" t="s">
        <v>3</v>
      </c>
      <c r="C283" s="188" t="s">
        <v>125</v>
      </c>
      <c r="D283" s="188" t="s">
        <v>129</v>
      </c>
      <c r="E283" s="56" t="s">
        <v>249</v>
      </c>
      <c r="F283" s="40">
        <v>121</v>
      </c>
      <c r="G283" s="438">
        <f>1447880+K283</f>
        <v>1662019</v>
      </c>
      <c r="H283" s="438">
        <v>1518380</v>
      </c>
      <c r="I283" s="438">
        <v>1518380</v>
      </c>
      <c r="J283" s="300"/>
      <c r="K283" s="300">
        <v>214139</v>
      </c>
      <c r="L283" s="9"/>
      <c r="M283" s="9"/>
      <c r="N283" s="10"/>
    </row>
    <row r="284" spans="1:14" s="4" customFormat="1" ht="39" x14ac:dyDescent="0.25">
      <c r="A284" s="44" t="s">
        <v>325</v>
      </c>
      <c r="B284" s="40" t="s">
        <v>3</v>
      </c>
      <c r="C284" s="188" t="s">
        <v>125</v>
      </c>
      <c r="D284" s="188" t="s">
        <v>129</v>
      </c>
      <c r="E284" s="56" t="s">
        <v>249</v>
      </c>
      <c r="F284" s="40">
        <v>129</v>
      </c>
      <c r="G284" s="438">
        <f>437259.76+K284</f>
        <v>501929.74</v>
      </c>
      <c r="H284" s="438">
        <v>458550.76</v>
      </c>
      <c r="I284" s="438">
        <v>458550.76</v>
      </c>
      <c r="J284" s="300"/>
      <c r="K284" s="300">
        <v>64669.98</v>
      </c>
      <c r="L284" s="9"/>
      <c r="M284" s="9"/>
      <c r="N284" s="10"/>
    </row>
    <row r="285" spans="1:14" s="16" customFormat="1" ht="26.25" x14ac:dyDescent="0.25">
      <c r="A285" s="42" t="s">
        <v>309</v>
      </c>
      <c r="B285" s="38" t="s">
        <v>3</v>
      </c>
      <c r="C285" s="39" t="s">
        <v>125</v>
      </c>
      <c r="D285" s="39" t="s">
        <v>129</v>
      </c>
      <c r="E285" s="52" t="s">
        <v>450</v>
      </c>
      <c r="F285" s="38"/>
      <c r="G285" s="393">
        <f>G286</f>
        <v>300000</v>
      </c>
      <c r="H285" s="393"/>
      <c r="I285" s="393"/>
      <c r="J285" s="300"/>
      <c r="K285" s="314"/>
      <c r="L285" s="315"/>
      <c r="M285" s="315"/>
      <c r="N285" s="264"/>
    </row>
    <row r="286" spans="1:14" s="16" customFormat="1" ht="51.75" x14ac:dyDescent="0.25">
      <c r="A286" s="44" t="s">
        <v>108</v>
      </c>
      <c r="B286" s="40" t="s">
        <v>3</v>
      </c>
      <c r="C286" s="188" t="s">
        <v>125</v>
      </c>
      <c r="D286" s="188" t="s">
        <v>129</v>
      </c>
      <c r="E286" s="56" t="s">
        <v>450</v>
      </c>
      <c r="F286" s="40">
        <v>200</v>
      </c>
      <c r="G286" s="49">
        <v>300000</v>
      </c>
      <c r="H286" s="49"/>
      <c r="I286" s="49"/>
      <c r="J286" s="300"/>
      <c r="K286" s="314"/>
      <c r="L286" s="315"/>
      <c r="M286" s="315"/>
      <c r="N286" s="264"/>
    </row>
    <row r="287" spans="1:14" s="16" customFormat="1" ht="15.75" x14ac:dyDescent="0.25">
      <c r="A287" s="40" t="s">
        <v>330</v>
      </c>
      <c r="B287" s="40" t="s">
        <v>3</v>
      </c>
      <c r="C287" s="188" t="s">
        <v>125</v>
      </c>
      <c r="D287" s="188" t="s">
        <v>129</v>
      </c>
      <c r="E287" s="56" t="s">
        <v>450</v>
      </c>
      <c r="F287" s="40">
        <v>244</v>
      </c>
      <c r="G287" s="49">
        <f>G286</f>
        <v>300000</v>
      </c>
      <c r="H287" s="49"/>
      <c r="I287" s="49"/>
      <c r="J287" s="300"/>
      <c r="K287" s="314"/>
      <c r="L287" s="315"/>
      <c r="M287" s="315"/>
      <c r="N287" s="264"/>
    </row>
    <row r="288" spans="1:14" s="4" customFormat="1" ht="77.25" x14ac:dyDescent="0.25">
      <c r="A288" s="42" t="s">
        <v>178</v>
      </c>
      <c r="B288" s="38" t="s">
        <v>3</v>
      </c>
      <c r="C288" s="39" t="s">
        <v>125</v>
      </c>
      <c r="D288" s="39" t="s">
        <v>129</v>
      </c>
      <c r="E288" s="52" t="s">
        <v>177</v>
      </c>
      <c r="F288" s="38"/>
      <c r="G288" s="393">
        <f>G289</f>
        <v>0</v>
      </c>
      <c r="H288" s="393"/>
      <c r="I288" s="393"/>
      <c r="J288" s="300"/>
      <c r="K288" s="303"/>
      <c r="L288" s="9"/>
      <c r="M288" s="9"/>
      <c r="N288" s="10"/>
    </row>
    <row r="289" spans="1:14" s="4" customFormat="1" ht="64.5" x14ac:dyDescent="0.25">
      <c r="A289" s="44" t="s">
        <v>107</v>
      </c>
      <c r="B289" s="40" t="s">
        <v>3</v>
      </c>
      <c r="C289" s="188" t="s">
        <v>125</v>
      </c>
      <c r="D289" s="188" t="s">
        <v>129</v>
      </c>
      <c r="E289" s="56" t="s">
        <v>177</v>
      </c>
      <c r="F289" s="40">
        <v>100</v>
      </c>
      <c r="G289" s="49"/>
      <c r="H289" s="49"/>
      <c r="I289" s="49"/>
      <c r="J289" s="300"/>
      <c r="K289" s="303"/>
      <c r="L289" s="9"/>
      <c r="M289" s="9"/>
      <c r="N289" s="10"/>
    </row>
    <row r="290" spans="1:14" s="4" customFormat="1" ht="15.75" x14ac:dyDescent="0.25">
      <c r="A290" s="38" t="s">
        <v>38</v>
      </c>
      <c r="B290" s="38" t="s">
        <v>3</v>
      </c>
      <c r="C290" s="39" t="s">
        <v>131</v>
      </c>
      <c r="D290" s="39" t="s">
        <v>121</v>
      </c>
      <c r="E290" s="39"/>
      <c r="F290" s="38"/>
      <c r="G290" s="393">
        <f t="shared" ref="G290:I291" si="64">G291</f>
        <v>7314815.1600000001</v>
      </c>
      <c r="H290" s="393">
        <f t="shared" si="64"/>
        <v>6677387.9500000002</v>
      </c>
      <c r="I290" s="393">
        <f t="shared" si="64"/>
        <v>6677387.9500000002</v>
      </c>
      <c r="J290" s="300"/>
      <c r="K290" s="303"/>
      <c r="L290" s="9"/>
      <c r="M290" s="9"/>
      <c r="N290" s="10"/>
    </row>
    <row r="291" spans="1:14" s="3" customFormat="1" ht="15.75" x14ac:dyDescent="0.25">
      <c r="A291" s="38" t="s">
        <v>20</v>
      </c>
      <c r="B291" s="38" t="s">
        <v>3</v>
      </c>
      <c r="C291" s="39" t="s">
        <v>131</v>
      </c>
      <c r="D291" s="39" t="s">
        <v>133</v>
      </c>
      <c r="E291" s="39"/>
      <c r="F291" s="38"/>
      <c r="G291" s="393">
        <f>G292</f>
        <v>7314815.1600000001</v>
      </c>
      <c r="H291" s="393">
        <f t="shared" si="64"/>
        <v>6677387.9500000002</v>
      </c>
      <c r="I291" s="393">
        <f t="shared" si="64"/>
        <v>6677387.9500000002</v>
      </c>
      <c r="J291" s="295"/>
      <c r="K291" s="302"/>
      <c r="L291" s="15"/>
      <c r="M291" s="15"/>
      <c r="N291" s="2"/>
    </row>
    <row r="292" spans="1:14" s="4" customFormat="1" ht="39" x14ac:dyDescent="0.25">
      <c r="A292" s="52" t="s">
        <v>54</v>
      </c>
      <c r="B292" s="38" t="s">
        <v>3</v>
      </c>
      <c r="C292" s="39" t="s">
        <v>131</v>
      </c>
      <c r="D292" s="39" t="s">
        <v>133</v>
      </c>
      <c r="E292" s="52" t="s">
        <v>68</v>
      </c>
      <c r="F292" s="38"/>
      <c r="G292" s="393">
        <f>G293+G296+G299</f>
        <v>7314815.1600000001</v>
      </c>
      <c r="H292" s="393">
        <f>H293+H296+H299</f>
        <v>6677387.9500000002</v>
      </c>
      <c r="I292" s="393">
        <f>I293+I296+I299</f>
        <v>6677387.9500000002</v>
      </c>
      <c r="J292" s="300"/>
      <c r="K292" s="303"/>
      <c r="L292" s="9"/>
      <c r="M292" s="9"/>
      <c r="N292" s="10"/>
    </row>
    <row r="293" spans="1:14" s="3" customFormat="1" ht="64.5" x14ac:dyDescent="0.25">
      <c r="A293" s="44" t="s">
        <v>107</v>
      </c>
      <c r="B293" s="40" t="s">
        <v>3</v>
      </c>
      <c r="C293" s="188" t="s">
        <v>131</v>
      </c>
      <c r="D293" s="188" t="s">
        <v>133</v>
      </c>
      <c r="E293" s="56" t="s">
        <v>68</v>
      </c>
      <c r="F293" s="40">
        <v>100</v>
      </c>
      <c r="G293" s="393">
        <f>G294+G295</f>
        <v>5686550</v>
      </c>
      <c r="H293" s="393">
        <f t="shared" ref="H293:I293" si="65">H294+H295</f>
        <v>5686550</v>
      </c>
      <c r="I293" s="393">
        <f t="shared" si="65"/>
        <v>5686550</v>
      </c>
      <c r="J293" s="295"/>
      <c r="K293" s="302"/>
      <c r="L293" s="15"/>
      <c r="M293" s="15"/>
      <c r="N293" s="2"/>
    </row>
    <row r="294" spans="1:14" s="3" customFormat="1" ht="15.75" x14ac:dyDescent="0.25">
      <c r="A294" s="44" t="s">
        <v>327</v>
      </c>
      <c r="B294" s="40" t="s">
        <v>3</v>
      </c>
      <c r="C294" s="188" t="s">
        <v>131</v>
      </c>
      <c r="D294" s="188" t="s">
        <v>133</v>
      </c>
      <c r="E294" s="56" t="s">
        <v>68</v>
      </c>
      <c r="F294" s="40">
        <v>111</v>
      </c>
      <c r="G294" s="438">
        <v>4367549.92</v>
      </c>
      <c r="H294" s="438">
        <v>4367549.92</v>
      </c>
      <c r="I294" s="438">
        <v>4367549.92</v>
      </c>
      <c r="J294" s="295"/>
      <c r="K294" s="302"/>
      <c r="L294" s="15"/>
      <c r="M294" s="15"/>
      <c r="N294" s="2"/>
    </row>
    <row r="295" spans="1:14" s="3" customFormat="1" ht="64.5" x14ac:dyDescent="0.25">
      <c r="A295" s="44" t="s">
        <v>328</v>
      </c>
      <c r="B295" s="40" t="s">
        <v>3</v>
      </c>
      <c r="C295" s="188" t="s">
        <v>131</v>
      </c>
      <c r="D295" s="188" t="s">
        <v>133</v>
      </c>
      <c r="E295" s="56" t="s">
        <v>68</v>
      </c>
      <c r="F295" s="40">
        <v>119</v>
      </c>
      <c r="G295" s="438">
        <v>1319000.08</v>
      </c>
      <c r="H295" s="438">
        <v>1319000.08</v>
      </c>
      <c r="I295" s="438">
        <v>1319000.08</v>
      </c>
      <c r="J295" s="295"/>
      <c r="K295" s="302"/>
      <c r="L295" s="15"/>
      <c r="M295" s="15"/>
      <c r="N295" s="2"/>
    </row>
    <row r="296" spans="1:14" s="4" customFormat="1" ht="51.75" x14ac:dyDescent="0.25">
      <c r="A296" s="44" t="s">
        <v>108</v>
      </c>
      <c r="B296" s="40" t="s">
        <v>3</v>
      </c>
      <c r="C296" s="188" t="s">
        <v>131</v>
      </c>
      <c r="D296" s="188" t="s">
        <v>133</v>
      </c>
      <c r="E296" s="56" t="s">
        <v>68</v>
      </c>
      <c r="F296" s="40">
        <v>200</v>
      </c>
      <c r="G296" s="41">
        <f>G297+G298</f>
        <v>1621465.1600000001</v>
      </c>
      <c r="H296" s="41">
        <f t="shared" ref="H296:I296" si="66">H297+H298</f>
        <v>985537.95</v>
      </c>
      <c r="I296" s="41">
        <f t="shared" si="66"/>
        <v>985537.95</v>
      </c>
      <c r="J296" s="300"/>
      <c r="K296" s="303"/>
      <c r="L296" s="9"/>
      <c r="M296" s="9"/>
      <c r="N296" s="10"/>
    </row>
    <row r="297" spans="1:14" s="4" customFormat="1" ht="39" x14ac:dyDescent="0.25">
      <c r="A297" s="44" t="s">
        <v>329</v>
      </c>
      <c r="B297" s="40" t="s">
        <v>3</v>
      </c>
      <c r="C297" s="188" t="s">
        <v>131</v>
      </c>
      <c r="D297" s="188" t="s">
        <v>133</v>
      </c>
      <c r="E297" s="56" t="s">
        <v>68</v>
      </c>
      <c r="F297" s="40">
        <v>242</v>
      </c>
      <c r="G297" s="438">
        <v>85000</v>
      </c>
      <c r="H297" s="438">
        <v>85000</v>
      </c>
      <c r="I297" s="438">
        <v>85000</v>
      </c>
      <c r="J297" s="300"/>
      <c r="K297" s="303"/>
      <c r="L297" s="9"/>
      <c r="M297" s="9"/>
      <c r="N297" s="10"/>
    </row>
    <row r="298" spans="1:14" s="4" customFormat="1" ht="26.25" x14ac:dyDescent="0.25">
      <c r="A298" s="44" t="s">
        <v>330</v>
      </c>
      <c r="B298" s="40" t="s">
        <v>3</v>
      </c>
      <c r="C298" s="188" t="s">
        <v>131</v>
      </c>
      <c r="D298" s="188" t="s">
        <v>133</v>
      </c>
      <c r="E298" s="56" t="s">
        <v>68</v>
      </c>
      <c r="F298" s="40">
        <v>244</v>
      </c>
      <c r="G298" s="438">
        <f>1434500.1+J298</f>
        <v>1536465.1600000001</v>
      </c>
      <c r="H298" s="438">
        <v>900537.95</v>
      </c>
      <c r="I298" s="438">
        <v>900537.95</v>
      </c>
      <c r="J298" s="300">
        <v>101965.06</v>
      </c>
      <c r="K298" s="303"/>
      <c r="L298" s="9"/>
      <c r="M298" s="9"/>
      <c r="N298" s="10"/>
    </row>
    <row r="299" spans="1:14" s="4" customFormat="1" ht="15.75" x14ac:dyDescent="0.25">
      <c r="A299" s="44" t="s">
        <v>96</v>
      </c>
      <c r="B299" s="40" t="s">
        <v>3</v>
      </c>
      <c r="C299" s="188" t="s">
        <v>131</v>
      </c>
      <c r="D299" s="188" t="s">
        <v>133</v>
      </c>
      <c r="E299" s="56" t="s">
        <v>68</v>
      </c>
      <c r="F299" s="40">
        <v>800</v>
      </c>
      <c r="G299" s="394">
        <f>G300+G301</f>
        <v>6800</v>
      </c>
      <c r="H299" s="394">
        <f t="shared" ref="H299:I299" si="67">H300+H301</f>
        <v>5300</v>
      </c>
      <c r="I299" s="394">
        <f t="shared" si="67"/>
        <v>5300</v>
      </c>
      <c r="J299" s="300"/>
      <c r="K299" s="303"/>
      <c r="L299" s="9"/>
      <c r="M299" s="9"/>
      <c r="N299" s="10"/>
    </row>
    <row r="300" spans="1:14" s="4" customFormat="1" ht="15.75" x14ac:dyDescent="0.25">
      <c r="A300" s="44" t="s">
        <v>334</v>
      </c>
      <c r="B300" s="40" t="s">
        <v>3</v>
      </c>
      <c r="C300" s="188" t="s">
        <v>131</v>
      </c>
      <c r="D300" s="188" t="s">
        <v>133</v>
      </c>
      <c r="E300" s="56" t="s">
        <v>68</v>
      </c>
      <c r="F300" s="56" t="s">
        <v>319</v>
      </c>
      <c r="G300" s="438">
        <v>3500</v>
      </c>
      <c r="H300" s="438">
        <v>3500</v>
      </c>
      <c r="I300" s="438">
        <v>3500</v>
      </c>
      <c r="J300" s="300"/>
      <c r="K300" s="303"/>
      <c r="L300" s="9"/>
      <c r="M300" s="9"/>
      <c r="N300" s="10"/>
    </row>
    <row r="301" spans="1:14" s="4" customFormat="1" ht="15.75" x14ac:dyDescent="0.25">
      <c r="A301" s="44" t="s">
        <v>335</v>
      </c>
      <c r="B301" s="40" t="s">
        <v>3</v>
      </c>
      <c r="C301" s="188" t="s">
        <v>131</v>
      </c>
      <c r="D301" s="188" t="s">
        <v>133</v>
      </c>
      <c r="E301" s="56" t="s">
        <v>68</v>
      </c>
      <c r="F301" s="56" t="s">
        <v>320</v>
      </c>
      <c r="G301" s="438">
        <v>3300</v>
      </c>
      <c r="H301" s="438">
        <v>1800</v>
      </c>
      <c r="I301" s="438">
        <v>1800</v>
      </c>
      <c r="J301" s="300"/>
      <c r="K301" s="303"/>
      <c r="L301" s="9"/>
      <c r="M301" s="9"/>
      <c r="N301" s="10"/>
    </row>
    <row r="302" spans="1:14" s="5" customFormat="1" ht="77.25" x14ac:dyDescent="0.25">
      <c r="A302" s="42" t="s">
        <v>91</v>
      </c>
      <c r="B302" s="38" t="s">
        <v>5</v>
      </c>
      <c r="C302" s="39"/>
      <c r="D302" s="39"/>
      <c r="E302" s="39"/>
      <c r="F302" s="38"/>
      <c r="G302" s="393">
        <f>G303</f>
        <v>7579984.8200000003</v>
      </c>
      <c r="H302" s="393">
        <f>H303</f>
        <v>7139905.2700000005</v>
      </c>
      <c r="I302" s="393">
        <f>I303</f>
        <v>7198596.9900000002</v>
      </c>
      <c r="J302" s="295"/>
      <c r="K302" s="299"/>
      <c r="L302" s="329">
        <v>7579984.8200000003</v>
      </c>
      <c r="M302" s="397">
        <f>G302-L302</f>
        <v>0</v>
      </c>
      <c r="N302" s="8"/>
    </row>
    <row r="303" spans="1:14" s="87" customFormat="1" ht="15.75" x14ac:dyDescent="0.25">
      <c r="A303" s="40" t="s">
        <v>32</v>
      </c>
      <c r="B303" s="40" t="s">
        <v>5</v>
      </c>
      <c r="C303" s="188" t="s">
        <v>122</v>
      </c>
      <c r="D303" s="188" t="s">
        <v>121</v>
      </c>
      <c r="E303" s="188"/>
      <c r="F303" s="40"/>
      <c r="G303" s="49">
        <f>G305+G309+G313+G316</f>
        <v>7579984.8200000003</v>
      </c>
      <c r="H303" s="49">
        <f>H305+H309+H313+H316</f>
        <v>7139905.2700000005</v>
      </c>
      <c r="I303" s="49">
        <f>I305+I309+I313+I316</f>
        <v>7198596.9900000002</v>
      </c>
      <c r="J303" s="295"/>
      <c r="K303" s="330"/>
      <c r="L303" s="296"/>
      <c r="M303" s="296"/>
      <c r="N303" s="86"/>
    </row>
    <row r="304" spans="1:14" s="87" customFormat="1" ht="43.15" customHeight="1" x14ac:dyDescent="0.25">
      <c r="A304" s="44" t="s">
        <v>4</v>
      </c>
      <c r="B304" s="40" t="s">
        <v>5</v>
      </c>
      <c r="C304" s="188" t="s">
        <v>122</v>
      </c>
      <c r="D304" s="188" t="s">
        <v>132</v>
      </c>
      <c r="E304" s="188"/>
      <c r="F304" s="40"/>
      <c r="G304" s="49">
        <f>G305+G309+G313+G316</f>
        <v>7579984.8200000003</v>
      </c>
      <c r="H304" s="49">
        <f>H305+H309+H313+H316</f>
        <v>7139905.2700000005</v>
      </c>
      <c r="I304" s="49">
        <f>I305+I309+I313+I316</f>
        <v>7198596.9900000002</v>
      </c>
      <c r="J304" s="295"/>
      <c r="K304" s="330"/>
      <c r="L304" s="296"/>
      <c r="M304" s="296"/>
      <c r="N304" s="86"/>
    </row>
    <row r="305" spans="1:14" s="94" customFormat="1" ht="77.25" x14ac:dyDescent="0.25">
      <c r="A305" s="52" t="s">
        <v>45</v>
      </c>
      <c r="B305" s="38" t="s">
        <v>5</v>
      </c>
      <c r="C305" s="39" t="s">
        <v>122</v>
      </c>
      <c r="D305" s="39" t="s">
        <v>132</v>
      </c>
      <c r="E305" s="39" t="s">
        <v>43</v>
      </c>
      <c r="F305" s="38"/>
      <c r="G305" s="393">
        <f>G306</f>
        <v>676300</v>
      </c>
      <c r="H305" s="393">
        <f>H306</f>
        <v>676300</v>
      </c>
      <c r="I305" s="393">
        <f>I306</f>
        <v>676300</v>
      </c>
      <c r="J305" s="300"/>
      <c r="K305" s="331"/>
      <c r="L305" s="332"/>
      <c r="M305" s="332"/>
      <c r="N305" s="85"/>
    </row>
    <row r="306" spans="1:14" s="87" customFormat="1" ht="64.5" x14ac:dyDescent="0.25">
      <c r="A306" s="44" t="s">
        <v>107</v>
      </c>
      <c r="B306" s="40" t="s">
        <v>5</v>
      </c>
      <c r="C306" s="188" t="s">
        <v>122</v>
      </c>
      <c r="D306" s="188" t="s">
        <v>132</v>
      </c>
      <c r="E306" s="188" t="s">
        <v>43</v>
      </c>
      <c r="F306" s="40">
        <v>100</v>
      </c>
      <c r="G306" s="49">
        <f>G307+G308</f>
        <v>676300</v>
      </c>
      <c r="H306" s="49">
        <f t="shared" ref="H306:I306" si="68">H307+H308</f>
        <v>676300</v>
      </c>
      <c r="I306" s="49">
        <f t="shared" si="68"/>
        <v>676300</v>
      </c>
      <c r="J306" s="295"/>
      <c r="K306" s="330"/>
      <c r="L306" s="296"/>
      <c r="M306" s="296"/>
      <c r="N306" s="86"/>
    </row>
    <row r="307" spans="1:14" s="87" customFormat="1" ht="39" x14ac:dyDescent="0.25">
      <c r="A307" s="44" t="s">
        <v>325</v>
      </c>
      <c r="B307" s="40" t="s">
        <v>5</v>
      </c>
      <c r="C307" s="188" t="s">
        <v>122</v>
      </c>
      <c r="D307" s="188" t="s">
        <v>132</v>
      </c>
      <c r="E307" s="188" t="s">
        <v>43</v>
      </c>
      <c r="F307" s="40">
        <v>121</v>
      </c>
      <c r="G307" s="438">
        <v>519431.64</v>
      </c>
      <c r="H307" s="438">
        <v>519431.64</v>
      </c>
      <c r="I307" s="438">
        <v>519431.64</v>
      </c>
      <c r="J307" s="295"/>
      <c r="K307" s="330"/>
      <c r="L307" s="296"/>
      <c r="M307" s="296"/>
      <c r="N307" s="86"/>
    </row>
    <row r="308" spans="1:14" s="87" customFormat="1" ht="39" x14ac:dyDescent="0.25">
      <c r="A308" s="44" t="s">
        <v>325</v>
      </c>
      <c r="B308" s="40" t="s">
        <v>5</v>
      </c>
      <c r="C308" s="188" t="s">
        <v>122</v>
      </c>
      <c r="D308" s="188" t="s">
        <v>132</v>
      </c>
      <c r="E308" s="188" t="s">
        <v>43</v>
      </c>
      <c r="F308" s="40">
        <v>129</v>
      </c>
      <c r="G308" s="438">
        <v>156868.35999999999</v>
      </c>
      <c r="H308" s="438">
        <v>156868.35999999999</v>
      </c>
      <c r="I308" s="438">
        <v>156868.35999999999</v>
      </c>
      <c r="J308" s="295"/>
      <c r="K308" s="330"/>
      <c r="L308" s="296"/>
      <c r="M308" s="296"/>
      <c r="N308" s="86"/>
    </row>
    <row r="309" spans="1:14" s="94" customFormat="1" ht="51.75" x14ac:dyDescent="0.25">
      <c r="A309" s="52" t="s">
        <v>227</v>
      </c>
      <c r="B309" s="38" t="s">
        <v>5</v>
      </c>
      <c r="C309" s="39" t="s">
        <v>122</v>
      </c>
      <c r="D309" s="39" t="s">
        <v>132</v>
      </c>
      <c r="E309" s="52" t="s">
        <v>250</v>
      </c>
      <c r="F309" s="38"/>
      <c r="G309" s="393">
        <f>G310</f>
        <v>4859284.82</v>
      </c>
      <c r="H309" s="393">
        <f>H310</f>
        <v>4477896.99</v>
      </c>
      <c r="I309" s="393">
        <f>I310</f>
        <v>4477896.99</v>
      </c>
      <c r="J309" s="300"/>
      <c r="K309" s="331"/>
      <c r="L309" s="332"/>
      <c r="M309" s="332"/>
      <c r="N309" s="85"/>
    </row>
    <row r="310" spans="1:14" s="87" customFormat="1" ht="64.5" x14ac:dyDescent="0.25">
      <c r="A310" s="44" t="s">
        <v>107</v>
      </c>
      <c r="B310" s="40" t="s">
        <v>5</v>
      </c>
      <c r="C310" s="188" t="s">
        <v>122</v>
      </c>
      <c r="D310" s="188" t="s">
        <v>132</v>
      </c>
      <c r="E310" s="56" t="s">
        <v>250</v>
      </c>
      <c r="F310" s="40">
        <v>100</v>
      </c>
      <c r="G310" s="49">
        <f>G311+G312</f>
        <v>4859284.82</v>
      </c>
      <c r="H310" s="49">
        <f t="shared" ref="H310:I310" si="69">H311+H312</f>
        <v>4477896.99</v>
      </c>
      <c r="I310" s="49">
        <f t="shared" si="69"/>
        <v>4477896.99</v>
      </c>
      <c r="J310" s="295"/>
      <c r="K310" s="330"/>
      <c r="L310" s="296"/>
      <c r="M310" s="296"/>
      <c r="N310" s="86"/>
    </row>
    <row r="311" spans="1:14" s="87" customFormat="1" ht="39" x14ac:dyDescent="0.25">
      <c r="A311" s="44" t="s">
        <v>325</v>
      </c>
      <c r="B311" s="40" t="s">
        <v>5</v>
      </c>
      <c r="C311" s="188" t="s">
        <v>122</v>
      </c>
      <c r="D311" s="188" t="s">
        <v>132</v>
      </c>
      <c r="E311" s="56" t="s">
        <v>250</v>
      </c>
      <c r="F311" s="56" t="s">
        <v>315</v>
      </c>
      <c r="G311" s="438">
        <f>3439245+K311</f>
        <v>3732169.6</v>
      </c>
      <c r="H311" s="438">
        <v>3439245</v>
      </c>
      <c r="I311" s="438">
        <v>3439245</v>
      </c>
      <c r="J311" s="295"/>
      <c r="K311" s="297">
        <v>292924.59999999998</v>
      </c>
      <c r="L311" s="296"/>
      <c r="M311" s="296"/>
      <c r="N311" s="86"/>
    </row>
    <row r="312" spans="1:14" s="87" customFormat="1" ht="39" x14ac:dyDescent="0.25">
      <c r="A312" s="44" t="s">
        <v>325</v>
      </c>
      <c r="B312" s="40" t="s">
        <v>5</v>
      </c>
      <c r="C312" s="188" t="s">
        <v>122</v>
      </c>
      <c r="D312" s="188" t="s">
        <v>132</v>
      </c>
      <c r="E312" s="56" t="s">
        <v>250</v>
      </c>
      <c r="F312" s="56" t="s">
        <v>316</v>
      </c>
      <c r="G312" s="438">
        <f>1038651.99+K312</f>
        <v>1127115.22</v>
      </c>
      <c r="H312" s="438">
        <v>1038651.99</v>
      </c>
      <c r="I312" s="438">
        <v>1038651.99</v>
      </c>
      <c r="J312" s="295"/>
      <c r="K312" s="297">
        <v>88463.23</v>
      </c>
      <c r="L312" s="296"/>
      <c r="M312" s="296"/>
      <c r="N312" s="86"/>
    </row>
    <row r="313" spans="1:14" s="87" customFormat="1" ht="42" customHeight="1" x14ac:dyDescent="0.25">
      <c r="A313" s="42" t="s">
        <v>42</v>
      </c>
      <c r="B313" s="38">
        <v>805</v>
      </c>
      <c r="C313" s="39" t="s">
        <v>122</v>
      </c>
      <c r="D313" s="39" t="s">
        <v>132</v>
      </c>
      <c r="E313" s="39" t="s">
        <v>44</v>
      </c>
      <c r="F313" s="38"/>
      <c r="G313" s="393">
        <f>+G314</f>
        <v>30000</v>
      </c>
      <c r="H313" s="393">
        <f>+H314</f>
        <v>30000</v>
      </c>
      <c r="I313" s="393">
        <f>+I314</f>
        <v>30000</v>
      </c>
      <c r="J313" s="295"/>
      <c r="K313" s="330"/>
      <c r="L313" s="296"/>
      <c r="M313" s="296"/>
      <c r="N313" s="86"/>
    </row>
    <row r="314" spans="1:14" s="87" customFormat="1" ht="42.75" customHeight="1" x14ac:dyDescent="0.25">
      <c r="A314" s="44" t="s">
        <v>108</v>
      </c>
      <c r="B314" s="40" t="s">
        <v>5</v>
      </c>
      <c r="C314" s="39" t="s">
        <v>122</v>
      </c>
      <c r="D314" s="39" t="s">
        <v>132</v>
      </c>
      <c r="E314" s="188" t="s">
        <v>44</v>
      </c>
      <c r="F314" s="40">
        <v>200</v>
      </c>
      <c r="G314" s="41">
        <f>G315</f>
        <v>30000</v>
      </c>
      <c r="H314" s="41">
        <f t="shared" ref="H314:I314" si="70">H315</f>
        <v>30000</v>
      </c>
      <c r="I314" s="41">
        <f t="shared" si="70"/>
        <v>30000</v>
      </c>
      <c r="J314" s="295"/>
      <c r="K314" s="330"/>
      <c r="L314" s="296"/>
      <c r="M314" s="296"/>
      <c r="N314" s="86"/>
    </row>
    <row r="315" spans="1:14" s="87" customFormat="1" ht="26.25" x14ac:dyDescent="0.25">
      <c r="A315" s="44" t="s">
        <v>330</v>
      </c>
      <c r="B315" s="40" t="s">
        <v>5</v>
      </c>
      <c r="C315" s="39" t="s">
        <v>122</v>
      </c>
      <c r="D315" s="39" t="s">
        <v>132</v>
      </c>
      <c r="E315" s="188" t="s">
        <v>44</v>
      </c>
      <c r="F315" s="40">
        <v>244</v>
      </c>
      <c r="G315" s="438">
        <v>30000</v>
      </c>
      <c r="H315" s="438">
        <v>30000</v>
      </c>
      <c r="I315" s="438">
        <v>30000</v>
      </c>
      <c r="J315" s="295"/>
      <c r="K315" s="330"/>
      <c r="L315" s="296"/>
      <c r="M315" s="296"/>
      <c r="N315" s="86"/>
    </row>
    <row r="316" spans="1:14" s="94" customFormat="1" ht="39" x14ac:dyDescent="0.25">
      <c r="A316" s="52" t="s">
        <v>230</v>
      </c>
      <c r="B316" s="38" t="s">
        <v>5</v>
      </c>
      <c r="C316" s="39" t="s">
        <v>122</v>
      </c>
      <c r="D316" s="39" t="s">
        <v>132</v>
      </c>
      <c r="E316" s="52" t="s">
        <v>251</v>
      </c>
      <c r="F316" s="38"/>
      <c r="G316" s="394">
        <f>G317+G320</f>
        <v>2014400</v>
      </c>
      <c r="H316" s="394">
        <f>H317+H320</f>
        <v>1955708.28</v>
      </c>
      <c r="I316" s="394">
        <f>I317+I320</f>
        <v>2014400</v>
      </c>
      <c r="J316" s="300"/>
      <c r="K316" s="331"/>
      <c r="L316" s="332"/>
      <c r="M316" s="332"/>
      <c r="N316" s="85"/>
    </row>
    <row r="317" spans="1:14" s="87" customFormat="1" ht="42" customHeight="1" x14ac:dyDescent="0.25">
      <c r="A317" s="44" t="s">
        <v>108</v>
      </c>
      <c r="B317" s="40" t="s">
        <v>5</v>
      </c>
      <c r="C317" s="39" t="s">
        <v>122</v>
      </c>
      <c r="D317" s="39" t="s">
        <v>132</v>
      </c>
      <c r="E317" s="56" t="s">
        <v>251</v>
      </c>
      <c r="F317" s="40">
        <v>200</v>
      </c>
      <c r="G317" s="41">
        <f>G318+G319</f>
        <v>2003400</v>
      </c>
      <c r="H317" s="41">
        <f t="shared" ref="H317:I317" si="71">H318+H319</f>
        <v>1944708.28</v>
      </c>
      <c r="I317" s="41">
        <f t="shared" si="71"/>
        <v>2003400</v>
      </c>
      <c r="J317" s="295"/>
      <c r="K317" s="330"/>
      <c r="L317" s="296"/>
      <c r="M317" s="296"/>
      <c r="N317" s="86"/>
    </row>
    <row r="318" spans="1:14" s="87" customFormat="1" ht="39" x14ac:dyDescent="0.25">
      <c r="A318" s="44" t="s">
        <v>329</v>
      </c>
      <c r="B318" s="40" t="s">
        <v>5</v>
      </c>
      <c r="C318" s="39" t="s">
        <v>122</v>
      </c>
      <c r="D318" s="39" t="s">
        <v>132</v>
      </c>
      <c r="E318" s="56" t="s">
        <v>251</v>
      </c>
      <c r="F318" s="40">
        <v>242</v>
      </c>
      <c r="G318" s="438">
        <v>75000</v>
      </c>
      <c r="H318" s="438">
        <v>45000</v>
      </c>
      <c r="I318" s="438">
        <v>90000</v>
      </c>
      <c r="J318" s="295"/>
      <c r="K318" s="330"/>
      <c r="L318" s="296"/>
      <c r="M318" s="296"/>
      <c r="N318" s="86"/>
    </row>
    <row r="319" spans="1:14" s="87" customFormat="1" ht="26.25" x14ac:dyDescent="0.25">
      <c r="A319" s="44" t="s">
        <v>330</v>
      </c>
      <c r="B319" s="40" t="s">
        <v>5</v>
      </c>
      <c r="C319" s="39" t="s">
        <v>122</v>
      </c>
      <c r="D319" s="39" t="s">
        <v>132</v>
      </c>
      <c r="E319" s="56" t="s">
        <v>251</v>
      </c>
      <c r="F319" s="40">
        <v>244</v>
      </c>
      <c r="G319" s="438">
        <v>1928400</v>
      </c>
      <c r="H319" s="438">
        <v>1899708.28</v>
      </c>
      <c r="I319" s="438">
        <v>1913400</v>
      </c>
      <c r="J319" s="295"/>
      <c r="K319" s="330"/>
      <c r="L319" s="296"/>
      <c r="M319" s="296"/>
      <c r="N319" s="86"/>
    </row>
    <row r="320" spans="1:14" s="87" customFormat="1" ht="15.75" x14ac:dyDescent="0.25">
      <c r="A320" s="44" t="s">
        <v>96</v>
      </c>
      <c r="B320" s="40" t="s">
        <v>5</v>
      </c>
      <c r="C320" s="39" t="s">
        <v>122</v>
      </c>
      <c r="D320" s="39" t="s">
        <v>132</v>
      </c>
      <c r="E320" s="56" t="s">
        <v>251</v>
      </c>
      <c r="F320" s="40">
        <v>800</v>
      </c>
      <c r="G320" s="41">
        <f>G321</f>
        <v>11000</v>
      </c>
      <c r="H320" s="41">
        <f t="shared" ref="H320:I320" si="72">H321</f>
        <v>11000</v>
      </c>
      <c r="I320" s="41">
        <f t="shared" si="72"/>
        <v>11000</v>
      </c>
      <c r="J320" s="295"/>
      <c r="K320" s="330"/>
      <c r="L320" s="296"/>
      <c r="M320" s="296"/>
      <c r="N320" s="86"/>
    </row>
    <row r="321" spans="1:14" s="87" customFormat="1" ht="15.75" x14ac:dyDescent="0.25">
      <c r="A321" s="40" t="s">
        <v>335</v>
      </c>
      <c r="B321" s="40" t="s">
        <v>5</v>
      </c>
      <c r="C321" s="39" t="s">
        <v>122</v>
      </c>
      <c r="D321" s="39" t="s">
        <v>132</v>
      </c>
      <c r="E321" s="56" t="s">
        <v>251</v>
      </c>
      <c r="F321" s="40">
        <v>853</v>
      </c>
      <c r="G321" s="438">
        <v>11000</v>
      </c>
      <c r="H321" s="438">
        <v>11000</v>
      </c>
      <c r="I321" s="438">
        <v>11000</v>
      </c>
      <c r="J321" s="295"/>
      <c r="K321" s="330"/>
      <c r="L321" s="296"/>
      <c r="M321" s="296"/>
      <c r="N321" s="86"/>
    </row>
    <row r="322" spans="1:14" s="94" customFormat="1" ht="77.25" x14ac:dyDescent="0.25">
      <c r="A322" s="42" t="s">
        <v>178</v>
      </c>
      <c r="B322" s="38" t="s">
        <v>5</v>
      </c>
      <c r="C322" s="39" t="s">
        <v>122</v>
      </c>
      <c r="D322" s="39" t="s">
        <v>132</v>
      </c>
      <c r="E322" s="39" t="s">
        <v>177</v>
      </c>
      <c r="F322" s="38"/>
      <c r="G322" s="394">
        <f>G323</f>
        <v>0</v>
      </c>
      <c r="H322" s="394"/>
      <c r="I322" s="394"/>
      <c r="J322" s="300"/>
      <c r="K322" s="331"/>
      <c r="L322" s="332"/>
      <c r="M322" s="332"/>
      <c r="N322" s="85"/>
    </row>
    <row r="323" spans="1:14" s="94" customFormat="1" ht="64.5" x14ac:dyDescent="0.25">
      <c r="A323" s="44" t="s">
        <v>107</v>
      </c>
      <c r="B323" s="40" t="s">
        <v>5</v>
      </c>
      <c r="C323" s="39" t="s">
        <v>122</v>
      </c>
      <c r="D323" s="39" t="s">
        <v>132</v>
      </c>
      <c r="E323" s="188" t="s">
        <v>177</v>
      </c>
      <c r="F323" s="40">
        <v>100</v>
      </c>
      <c r="G323" s="41"/>
      <c r="H323" s="41"/>
      <c r="I323" s="41"/>
      <c r="J323" s="300"/>
      <c r="K323" s="331"/>
      <c r="L323" s="332"/>
      <c r="M323" s="332"/>
      <c r="N323" s="85"/>
    </row>
    <row r="324" spans="1:14" s="4" customFormat="1" ht="15.75" x14ac:dyDescent="0.25">
      <c r="A324" s="38" t="s">
        <v>30</v>
      </c>
      <c r="B324" s="38" t="s">
        <v>1</v>
      </c>
      <c r="C324" s="39"/>
      <c r="D324" s="39"/>
      <c r="E324" s="39"/>
      <c r="F324" s="38"/>
      <c r="G324" s="393">
        <f>+G326</f>
        <v>3719211.2800000003</v>
      </c>
      <c r="H324" s="393">
        <f>+H326</f>
        <v>3657788.27</v>
      </c>
      <c r="I324" s="393">
        <f>+I326</f>
        <v>3657788.27</v>
      </c>
      <c r="J324" s="300"/>
      <c r="K324" s="300"/>
      <c r="L324" s="9">
        <v>3719211.28</v>
      </c>
      <c r="M324" s="21">
        <f>G324-L324</f>
        <v>0</v>
      </c>
      <c r="N324" s="10"/>
    </row>
    <row r="325" spans="1:14" s="3" customFormat="1" ht="15.75" x14ac:dyDescent="0.25">
      <c r="A325" s="38" t="s">
        <v>32</v>
      </c>
      <c r="B325" s="38" t="s">
        <v>1</v>
      </c>
      <c r="C325" s="39" t="s">
        <v>122</v>
      </c>
      <c r="D325" s="39" t="s">
        <v>121</v>
      </c>
      <c r="E325" s="39"/>
      <c r="F325" s="38"/>
      <c r="G325" s="393">
        <f>G324</f>
        <v>3719211.2800000003</v>
      </c>
      <c r="H325" s="393">
        <f>H324</f>
        <v>3657788.27</v>
      </c>
      <c r="I325" s="393">
        <f>I324</f>
        <v>3657788.27</v>
      </c>
      <c r="J325" s="295"/>
      <c r="K325" s="302"/>
      <c r="L325" s="15"/>
      <c r="M325" s="15"/>
      <c r="N325" s="2"/>
    </row>
    <row r="326" spans="1:14" s="3" customFormat="1" ht="77.25" x14ac:dyDescent="0.25">
      <c r="A326" s="52" t="s">
        <v>0</v>
      </c>
      <c r="B326" s="38" t="s">
        <v>1</v>
      </c>
      <c r="C326" s="39" t="s">
        <v>122</v>
      </c>
      <c r="D326" s="39" t="s">
        <v>127</v>
      </c>
      <c r="E326" s="39"/>
      <c r="F326" s="38"/>
      <c r="G326" s="393">
        <f>G327+G331+G334</f>
        <v>3719211.2800000003</v>
      </c>
      <c r="H326" s="393">
        <f>H327+H331+H334</f>
        <v>3657788.27</v>
      </c>
      <c r="I326" s="393">
        <f>I327+I331+I334</f>
        <v>3657788.27</v>
      </c>
      <c r="J326" s="295"/>
      <c r="K326" s="302"/>
      <c r="L326" s="15"/>
      <c r="M326" s="15"/>
      <c r="N326" s="2"/>
    </row>
    <row r="327" spans="1:14" s="4" customFormat="1" ht="51.75" x14ac:dyDescent="0.25">
      <c r="A327" s="52" t="s">
        <v>227</v>
      </c>
      <c r="B327" s="38" t="s">
        <v>1</v>
      </c>
      <c r="C327" s="39" t="s">
        <v>122</v>
      </c>
      <c r="D327" s="39" t="s">
        <v>127</v>
      </c>
      <c r="E327" s="52" t="s">
        <v>252</v>
      </c>
      <c r="F327" s="38"/>
      <c r="G327" s="393">
        <f>G328</f>
        <v>3276799.0200000005</v>
      </c>
      <c r="H327" s="393">
        <f>H328</f>
        <v>3409788.27</v>
      </c>
      <c r="I327" s="393">
        <f>I328</f>
        <v>3409788.27</v>
      </c>
      <c r="J327" s="300"/>
      <c r="K327" s="303"/>
      <c r="L327" s="9"/>
      <c r="M327" s="9"/>
      <c r="N327" s="10"/>
    </row>
    <row r="328" spans="1:14" s="3" customFormat="1" ht="64.5" x14ac:dyDescent="0.25">
      <c r="A328" s="44" t="s">
        <v>107</v>
      </c>
      <c r="B328" s="40" t="s">
        <v>1</v>
      </c>
      <c r="C328" s="188" t="s">
        <v>122</v>
      </c>
      <c r="D328" s="188" t="s">
        <v>127</v>
      </c>
      <c r="E328" s="56" t="s">
        <v>252</v>
      </c>
      <c r="F328" s="40">
        <v>100</v>
      </c>
      <c r="G328" s="49">
        <f>G329+G330</f>
        <v>3276799.0200000005</v>
      </c>
      <c r="H328" s="49">
        <f t="shared" ref="H328:I328" si="73">H329+H330</f>
        <v>3409788.27</v>
      </c>
      <c r="I328" s="49">
        <f t="shared" si="73"/>
        <v>3409788.27</v>
      </c>
      <c r="J328" s="295"/>
      <c r="K328" s="302"/>
      <c r="L328" s="15"/>
      <c r="M328" s="15"/>
      <c r="N328" s="2"/>
    </row>
    <row r="329" spans="1:14" s="3" customFormat="1" ht="15.75" x14ac:dyDescent="0.25">
      <c r="A329" s="40" t="s">
        <v>325</v>
      </c>
      <c r="B329" s="40" t="s">
        <v>1</v>
      </c>
      <c r="C329" s="188" t="s">
        <v>122</v>
      </c>
      <c r="D329" s="188" t="s">
        <v>127</v>
      </c>
      <c r="E329" s="56" t="s">
        <v>252</v>
      </c>
      <c r="F329" s="56" t="s">
        <v>315</v>
      </c>
      <c r="G329" s="438">
        <f>2469566.83+K329</f>
        <v>2516742.7200000002</v>
      </c>
      <c r="H329" s="438">
        <v>2618885</v>
      </c>
      <c r="I329" s="438">
        <v>2618885</v>
      </c>
      <c r="J329" s="295"/>
      <c r="K329" s="295">
        <v>47175.89</v>
      </c>
      <c r="L329" s="15"/>
      <c r="M329" s="15"/>
      <c r="N329" s="2"/>
    </row>
    <row r="330" spans="1:14" s="3" customFormat="1" ht="15.75" x14ac:dyDescent="0.25">
      <c r="A330" s="40" t="s">
        <v>326</v>
      </c>
      <c r="B330" s="40" t="s">
        <v>1</v>
      </c>
      <c r="C330" s="188" t="s">
        <v>122</v>
      </c>
      <c r="D330" s="188" t="s">
        <v>127</v>
      </c>
      <c r="E330" s="56" t="s">
        <v>252</v>
      </c>
      <c r="F330" s="56" t="s">
        <v>316</v>
      </c>
      <c r="G330" s="438">
        <f>745809.18+K330</f>
        <v>760056.3</v>
      </c>
      <c r="H330" s="438">
        <v>790903.27</v>
      </c>
      <c r="I330" s="438">
        <v>790903.27</v>
      </c>
      <c r="J330" s="295"/>
      <c r="K330" s="295">
        <v>14247.12</v>
      </c>
      <c r="L330" s="15"/>
      <c r="M330" s="15"/>
      <c r="N330" s="2"/>
    </row>
    <row r="331" spans="1:14" s="4" customFormat="1" ht="15.75" x14ac:dyDescent="0.25">
      <c r="A331" s="40"/>
      <c r="B331" s="38" t="s">
        <v>1</v>
      </c>
      <c r="C331" s="39" t="s">
        <v>122</v>
      </c>
      <c r="D331" s="39" t="s">
        <v>127</v>
      </c>
      <c r="E331" s="39" t="s">
        <v>41</v>
      </c>
      <c r="F331" s="38"/>
      <c r="G331" s="393">
        <f>G332</f>
        <v>15000</v>
      </c>
      <c r="H331" s="393">
        <f>+H332</f>
        <v>15000</v>
      </c>
      <c r="I331" s="393">
        <f>+I332</f>
        <v>15000</v>
      </c>
      <c r="J331" s="300"/>
      <c r="K331" s="303"/>
      <c r="L331" s="9"/>
      <c r="M331" s="9"/>
      <c r="N331" s="10"/>
    </row>
    <row r="332" spans="1:14" s="4" customFormat="1" ht="41.25" customHeight="1" x14ac:dyDescent="0.25">
      <c r="A332" s="44" t="s">
        <v>108</v>
      </c>
      <c r="B332" s="40" t="s">
        <v>1</v>
      </c>
      <c r="C332" s="188" t="s">
        <v>122</v>
      </c>
      <c r="D332" s="188" t="s">
        <v>127</v>
      </c>
      <c r="E332" s="188" t="s">
        <v>41</v>
      </c>
      <c r="F332" s="40">
        <v>200</v>
      </c>
      <c r="G332" s="49">
        <f>G333</f>
        <v>15000</v>
      </c>
      <c r="H332" s="49">
        <f t="shared" ref="H332:I332" si="74">H333</f>
        <v>15000</v>
      </c>
      <c r="I332" s="49">
        <f t="shared" si="74"/>
        <v>15000</v>
      </c>
      <c r="J332" s="300"/>
      <c r="K332" s="303"/>
      <c r="L332" s="9"/>
      <c r="M332" s="9"/>
      <c r="N332" s="10"/>
    </row>
    <row r="333" spans="1:14" s="4" customFormat="1" ht="15.75" x14ac:dyDescent="0.25">
      <c r="A333" s="40" t="s">
        <v>330</v>
      </c>
      <c r="B333" s="40" t="s">
        <v>1</v>
      </c>
      <c r="C333" s="188" t="s">
        <v>122</v>
      </c>
      <c r="D333" s="188" t="s">
        <v>127</v>
      </c>
      <c r="E333" s="188" t="s">
        <v>41</v>
      </c>
      <c r="F333" s="40">
        <v>244</v>
      </c>
      <c r="G333" s="438">
        <v>15000</v>
      </c>
      <c r="H333" s="438">
        <v>15000</v>
      </c>
      <c r="I333" s="438">
        <v>15000</v>
      </c>
      <c r="J333" s="300"/>
      <c r="K333" s="303"/>
      <c r="L333" s="9"/>
      <c r="M333" s="9"/>
      <c r="N333" s="10"/>
    </row>
    <row r="334" spans="1:14" s="4" customFormat="1" ht="39" customHeight="1" x14ac:dyDescent="0.25">
      <c r="A334" s="42" t="s">
        <v>42</v>
      </c>
      <c r="B334" s="38" t="s">
        <v>1</v>
      </c>
      <c r="C334" s="39" t="s">
        <v>122</v>
      </c>
      <c r="D334" s="39" t="s">
        <v>127</v>
      </c>
      <c r="E334" s="56" t="s">
        <v>253</v>
      </c>
      <c r="F334" s="38"/>
      <c r="G334" s="393">
        <f>G335+G337</f>
        <v>427412.26</v>
      </c>
      <c r="H334" s="393">
        <f>H335+H337</f>
        <v>233000</v>
      </c>
      <c r="I334" s="393">
        <f>I335+I337</f>
        <v>233000</v>
      </c>
      <c r="J334" s="300"/>
      <c r="K334" s="303"/>
      <c r="L334" s="9"/>
      <c r="M334" s="9"/>
      <c r="N334" s="10"/>
    </row>
    <row r="335" spans="1:14" s="4" customFormat="1" ht="51.75" x14ac:dyDescent="0.25">
      <c r="A335" s="44" t="s">
        <v>108</v>
      </c>
      <c r="B335" s="40" t="s">
        <v>1</v>
      </c>
      <c r="C335" s="39" t="s">
        <v>122</v>
      </c>
      <c r="D335" s="39" t="s">
        <v>127</v>
      </c>
      <c r="E335" s="56" t="s">
        <v>253</v>
      </c>
      <c r="F335" s="40">
        <v>200</v>
      </c>
      <c r="G335" s="41">
        <f>G336</f>
        <v>421412.26</v>
      </c>
      <c r="H335" s="41">
        <f t="shared" ref="H335:I335" si="75">H336</f>
        <v>227000</v>
      </c>
      <c r="I335" s="41">
        <f t="shared" si="75"/>
        <v>227000</v>
      </c>
      <c r="J335" s="300"/>
      <c r="K335" s="303"/>
      <c r="L335" s="9"/>
      <c r="M335" s="9"/>
      <c r="N335" s="10"/>
    </row>
    <row r="336" spans="1:14" s="4" customFormat="1" ht="15.75" x14ac:dyDescent="0.25">
      <c r="A336" s="40" t="s">
        <v>330</v>
      </c>
      <c r="B336" s="40" t="s">
        <v>1</v>
      </c>
      <c r="C336" s="39" t="s">
        <v>122</v>
      </c>
      <c r="D336" s="39" t="s">
        <v>127</v>
      </c>
      <c r="E336" s="56" t="s">
        <v>253</v>
      </c>
      <c r="F336" s="40">
        <v>244</v>
      </c>
      <c r="G336" s="438">
        <v>421412.26</v>
      </c>
      <c r="H336" s="438">
        <v>227000</v>
      </c>
      <c r="I336" s="438">
        <v>227000</v>
      </c>
      <c r="J336" s="300"/>
      <c r="K336" s="303"/>
      <c r="L336" s="9"/>
      <c r="M336" s="9"/>
      <c r="N336" s="10"/>
    </row>
    <row r="337" spans="1:14" s="3" customFormat="1" ht="15.75" x14ac:dyDescent="0.25">
      <c r="A337" s="44" t="s">
        <v>96</v>
      </c>
      <c r="B337" s="40" t="s">
        <v>1</v>
      </c>
      <c r="C337" s="39" t="s">
        <v>122</v>
      </c>
      <c r="D337" s="39" t="s">
        <v>127</v>
      </c>
      <c r="E337" s="56" t="s">
        <v>253</v>
      </c>
      <c r="F337" s="40">
        <v>800</v>
      </c>
      <c r="G337" s="41">
        <f>G338+G339</f>
        <v>6000</v>
      </c>
      <c r="H337" s="41">
        <f t="shared" ref="H337:I337" si="76">H338+H339</f>
        <v>6000</v>
      </c>
      <c r="I337" s="41">
        <f t="shared" si="76"/>
        <v>6000</v>
      </c>
      <c r="J337" s="295"/>
      <c r="K337" s="302"/>
      <c r="L337" s="15"/>
      <c r="M337" s="15"/>
      <c r="N337" s="2"/>
    </row>
    <row r="338" spans="1:14" s="3" customFormat="1" ht="15.75" x14ac:dyDescent="0.25">
      <c r="A338" s="40" t="s">
        <v>334</v>
      </c>
      <c r="B338" s="40" t="s">
        <v>1</v>
      </c>
      <c r="C338" s="39" t="s">
        <v>122</v>
      </c>
      <c r="D338" s="39" t="s">
        <v>127</v>
      </c>
      <c r="E338" s="56" t="s">
        <v>253</v>
      </c>
      <c r="F338" s="56" t="s">
        <v>319</v>
      </c>
      <c r="G338" s="438">
        <v>2000</v>
      </c>
      <c r="H338" s="438">
        <v>2000</v>
      </c>
      <c r="I338" s="438">
        <v>2000</v>
      </c>
      <c r="J338" s="295"/>
      <c r="K338" s="302"/>
      <c r="L338" s="15"/>
      <c r="M338" s="15"/>
      <c r="N338" s="2"/>
    </row>
    <row r="339" spans="1:14" s="3" customFormat="1" ht="15.75" x14ac:dyDescent="0.25">
      <c r="A339" s="40" t="s">
        <v>335</v>
      </c>
      <c r="B339" s="40" t="s">
        <v>1</v>
      </c>
      <c r="C339" s="39" t="s">
        <v>122</v>
      </c>
      <c r="D339" s="39" t="s">
        <v>127</v>
      </c>
      <c r="E339" s="56" t="s">
        <v>253</v>
      </c>
      <c r="F339" s="56" t="s">
        <v>320</v>
      </c>
      <c r="G339" s="438">
        <v>4000</v>
      </c>
      <c r="H339" s="438">
        <v>4000</v>
      </c>
      <c r="I339" s="438">
        <v>4000</v>
      </c>
      <c r="J339" s="295"/>
      <c r="K339" s="302"/>
      <c r="L339" s="15"/>
      <c r="M339" s="15"/>
      <c r="N339" s="2"/>
    </row>
    <row r="340" spans="1:14" s="4" customFormat="1" ht="69.75" customHeight="1" x14ac:dyDescent="0.25">
      <c r="A340" s="44" t="s">
        <v>178</v>
      </c>
      <c r="B340" s="40">
        <v>830</v>
      </c>
      <c r="C340" s="39" t="s">
        <v>122</v>
      </c>
      <c r="D340" s="39" t="s">
        <v>127</v>
      </c>
      <c r="E340" s="56" t="s">
        <v>177</v>
      </c>
      <c r="F340" s="40"/>
      <c r="G340" s="41">
        <f>G341</f>
        <v>0</v>
      </c>
      <c r="H340" s="41"/>
      <c r="I340" s="41"/>
      <c r="J340" s="300"/>
      <c r="K340" s="303"/>
      <c r="L340" s="9"/>
      <c r="M340" s="9"/>
      <c r="N340" s="10"/>
    </row>
    <row r="341" spans="1:14" s="4" customFormat="1" ht="64.5" x14ac:dyDescent="0.25">
      <c r="A341" s="44" t="s">
        <v>107</v>
      </c>
      <c r="B341" s="40">
        <v>830</v>
      </c>
      <c r="C341" s="39" t="s">
        <v>122</v>
      </c>
      <c r="D341" s="39" t="s">
        <v>127</v>
      </c>
      <c r="E341" s="56" t="s">
        <v>177</v>
      </c>
      <c r="F341" s="40">
        <v>100</v>
      </c>
      <c r="G341" s="41"/>
      <c r="H341" s="41"/>
      <c r="I341" s="41"/>
      <c r="J341" s="300"/>
      <c r="K341" s="303"/>
      <c r="L341" s="9"/>
      <c r="M341" s="9"/>
      <c r="N341" s="10"/>
    </row>
    <row r="342" spans="1:14" s="7" customFormat="1" ht="102.75" x14ac:dyDescent="0.25">
      <c r="A342" s="42" t="s">
        <v>93</v>
      </c>
      <c r="B342" s="38" t="s">
        <v>24</v>
      </c>
      <c r="C342" s="39"/>
      <c r="D342" s="39"/>
      <c r="E342" s="39"/>
      <c r="F342" s="38"/>
      <c r="G342" s="393">
        <f>G343+G366</f>
        <v>13424372.309999999</v>
      </c>
      <c r="H342" s="393">
        <f>H343+H366</f>
        <v>9202828.7300000004</v>
      </c>
      <c r="I342" s="393">
        <f>I343+I366</f>
        <v>9202828.7300000004</v>
      </c>
      <c r="J342" s="300"/>
      <c r="K342" s="278"/>
      <c r="L342" s="333">
        <v>12549372.310000001</v>
      </c>
      <c r="M342" s="398">
        <f>G342-L342</f>
        <v>874999.99999999814</v>
      </c>
      <c r="N342" s="14"/>
    </row>
    <row r="343" spans="1:14" s="3" customFormat="1" ht="15.75" x14ac:dyDescent="0.25">
      <c r="A343" s="38" t="s">
        <v>32</v>
      </c>
      <c r="B343" s="38" t="s">
        <v>24</v>
      </c>
      <c r="C343" s="39" t="s">
        <v>122</v>
      </c>
      <c r="D343" s="39" t="s">
        <v>121</v>
      </c>
      <c r="E343" s="39"/>
      <c r="F343" s="38"/>
      <c r="G343" s="393">
        <f>G344</f>
        <v>13324372.309999999</v>
      </c>
      <c r="H343" s="393">
        <f>H344</f>
        <v>9102828.7300000004</v>
      </c>
      <c r="I343" s="393">
        <f>I344</f>
        <v>9102828.7300000004</v>
      </c>
      <c r="J343" s="295"/>
      <c r="K343" s="302"/>
      <c r="L343" s="15"/>
      <c r="M343" s="15"/>
      <c r="N343" s="2"/>
    </row>
    <row r="344" spans="1:14" s="3" customFormat="1" ht="26.25" x14ac:dyDescent="0.25">
      <c r="A344" s="52" t="s">
        <v>8</v>
      </c>
      <c r="B344" s="38" t="s">
        <v>24</v>
      </c>
      <c r="C344" s="39" t="s">
        <v>122</v>
      </c>
      <c r="D344" s="39" t="s">
        <v>126</v>
      </c>
      <c r="E344" s="39"/>
      <c r="F344" s="38"/>
      <c r="G344" s="393">
        <f>G345+G349+G352+G362</f>
        <v>13324372.309999999</v>
      </c>
      <c r="H344" s="393">
        <f t="shared" ref="H344:I344" si="77">H345+H349+H352+H362</f>
        <v>9102828.7300000004</v>
      </c>
      <c r="I344" s="393">
        <f t="shared" si="77"/>
        <v>9102828.7300000004</v>
      </c>
      <c r="J344" s="295"/>
      <c r="K344" s="302"/>
      <c r="L344" s="15"/>
      <c r="M344" s="15"/>
      <c r="N344" s="2"/>
    </row>
    <row r="345" spans="1:14" s="3" customFormat="1" ht="51.75" x14ac:dyDescent="0.25">
      <c r="A345" s="56" t="s">
        <v>227</v>
      </c>
      <c r="B345" s="38" t="s">
        <v>24</v>
      </c>
      <c r="C345" s="39" t="s">
        <v>122</v>
      </c>
      <c r="D345" s="39" t="s">
        <v>126</v>
      </c>
      <c r="E345" s="56" t="s">
        <v>254</v>
      </c>
      <c r="F345" s="38"/>
      <c r="G345" s="393">
        <f>G346</f>
        <v>7253911.1099999994</v>
      </c>
      <c r="H345" s="393">
        <f>H346</f>
        <v>7257367.5300000003</v>
      </c>
      <c r="I345" s="393">
        <f>I346</f>
        <v>7257367.5300000003</v>
      </c>
      <c r="J345" s="295"/>
      <c r="K345" s="302"/>
      <c r="L345" s="15"/>
      <c r="M345" s="15"/>
      <c r="N345" s="2"/>
    </row>
    <row r="346" spans="1:14" s="3" customFormat="1" ht="64.5" x14ac:dyDescent="0.25">
      <c r="A346" s="44" t="s">
        <v>107</v>
      </c>
      <c r="B346" s="40" t="s">
        <v>24</v>
      </c>
      <c r="C346" s="188" t="s">
        <v>122</v>
      </c>
      <c r="D346" s="188" t="s">
        <v>126</v>
      </c>
      <c r="E346" s="56" t="s">
        <v>254</v>
      </c>
      <c r="F346" s="40">
        <v>100</v>
      </c>
      <c r="G346" s="49">
        <f>G347+G348</f>
        <v>7253911.1099999994</v>
      </c>
      <c r="H346" s="49">
        <f t="shared" ref="H346:I346" si="78">H347+H348</f>
        <v>7257367.5300000003</v>
      </c>
      <c r="I346" s="49">
        <f t="shared" si="78"/>
        <v>7257367.5300000003</v>
      </c>
      <c r="J346" s="295"/>
      <c r="K346" s="302"/>
      <c r="L346" s="15"/>
      <c r="M346" s="15"/>
      <c r="N346" s="2"/>
    </row>
    <row r="347" spans="1:14" s="3" customFormat="1" ht="39" x14ac:dyDescent="0.25">
      <c r="A347" s="44" t="s">
        <v>325</v>
      </c>
      <c r="B347" s="40" t="s">
        <v>24</v>
      </c>
      <c r="C347" s="188" t="s">
        <v>122</v>
      </c>
      <c r="D347" s="188" t="s">
        <v>126</v>
      </c>
      <c r="E347" s="56" t="s">
        <v>254</v>
      </c>
      <c r="F347" s="56" t="s">
        <v>315</v>
      </c>
      <c r="G347" s="438">
        <f>4888395.89+K347</f>
        <v>5571360.2999999998</v>
      </c>
      <c r="H347" s="438">
        <v>5574015</v>
      </c>
      <c r="I347" s="438">
        <v>5574015</v>
      </c>
      <c r="J347" s="295"/>
      <c r="K347" s="295">
        <v>682964.41</v>
      </c>
      <c r="L347" s="15"/>
      <c r="M347" s="15"/>
      <c r="N347" s="2"/>
    </row>
    <row r="348" spans="1:14" s="3" customFormat="1" ht="77.25" x14ac:dyDescent="0.25">
      <c r="A348" s="44" t="s">
        <v>336</v>
      </c>
      <c r="B348" s="40" t="s">
        <v>24</v>
      </c>
      <c r="C348" s="188" t="s">
        <v>122</v>
      </c>
      <c r="D348" s="188" t="s">
        <v>126</v>
      </c>
      <c r="E348" s="56" t="s">
        <v>254</v>
      </c>
      <c r="F348" s="56" t="s">
        <v>316</v>
      </c>
      <c r="G348" s="438">
        <f>1476295.56+K348</f>
        <v>1682550.81</v>
      </c>
      <c r="H348" s="438">
        <v>1683352.53</v>
      </c>
      <c r="I348" s="438">
        <v>1683352.53</v>
      </c>
      <c r="J348" s="295"/>
      <c r="K348" s="295">
        <v>206255.25</v>
      </c>
      <c r="L348" s="15"/>
      <c r="M348" s="15"/>
      <c r="N348" s="2"/>
    </row>
    <row r="349" spans="1:14" s="3" customFormat="1" ht="51.75" x14ac:dyDescent="0.25">
      <c r="A349" s="52" t="s">
        <v>42</v>
      </c>
      <c r="B349" s="38" t="s">
        <v>24</v>
      </c>
      <c r="C349" s="39" t="s">
        <v>122</v>
      </c>
      <c r="D349" s="39" t="s">
        <v>126</v>
      </c>
      <c r="E349" s="52" t="s">
        <v>48</v>
      </c>
      <c r="F349" s="38"/>
      <c r="G349" s="393">
        <f>+G350</f>
        <v>35000</v>
      </c>
      <c r="H349" s="393">
        <f>+H350</f>
        <v>35000</v>
      </c>
      <c r="I349" s="393">
        <f>+I350</f>
        <v>35000</v>
      </c>
      <c r="J349" s="295"/>
      <c r="K349" s="302"/>
      <c r="L349" s="15"/>
      <c r="M349" s="15"/>
      <c r="N349" s="2"/>
    </row>
    <row r="350" spans="1:14" s="3" customFormat="1" ht="51.75" x14ac:dyDescent="0.25">
      <c r="A350" s="44" t="s">
        <v>108</v>
      </c>
      <c r="B350" s="40" t="s">
        <v>24</v>
      </c>
      <c r="C350" s="39" t="s">
        <v>122</v>
      </c>
      <c r="D350" s="39" t="s">
        <v>126</v>
      </c>
      <c r="E350" s="56" t="s">
        <v>48</v>
      </c>
      <c r="F350" s="40">
        <v>200</v>
      </c>
      <c r="G350" s="41">
        <f>G351</f>
        <v>35000</v>
      </c>
      <c r="H350" s="41">
        <f t="shared" ref="H350:I350" si="79">H351</f>
        <v>35000</v>
      </c>
      <c r="I350" s="41">
        <f t="shared" si="79"/>
        <v>35000</v>
      </c>
      <c r="J350" s="295"/>
      <c r="K350" s="302"/>
      <c r="L350" s="15"/>
      <c r="M350" s="15"/>
      <c r="N350" s="2"/>
    </row>
    <row r="351" spans="1:14" s="3" customFormat="1" ht="26.25" x14ac:dyDescent="0.25">
      <c r="A351" s="44" t="s">
        <v>330</v>
      </c>
      <c r="B351" s="40" t="s">
        <v>24</v>
      </c>
      <c r="C351" s="39" t="s">
        <v>122</v>
      </c>
      <c r="D351" s="39" t="s">
        <v>126</v>
      </c>
      <c r="E351" s="56" t="s">
        <v>48</v>
      </c>
      <c r="F351" s="40">
        <v>244</v>
      </c>
      <c r="G351" s="438">
        <v>35000</v>
      </c>
      <c r="H351" s="438">
        <v>35000</v>
      </c>
      <c r="I351" s="438">
        <v>35000</v>
      </c>
      <c r="J351" s="295"/>
      <c r="K351" s="302"/>
      <c r="L351" s="15"/>
      <c r="M351" s="15"/>
      <c r="N351" s="2">
        <v>875000</v>
      </c>
    </row>
    <row r="352" spans="1:14" s="4" customFormat="1" ht="39" x14ac:dyDescent="0.25">
      <c r="A352" s="52" t="s">
        <v>230</v>
      </c>
      <c r="B352" s="38" t="s">
        <v>24</v>
      </c>
      <c r="C352" s="39" t="s">
        <v>122</v>
      </c>
      <c r="D352" s="39" t="s">
        <v>126</v>
      </c>
      <c r="E352" s="52" t="s">
        <v>255</v>
      </c>
      <c r="F352" s="38"/>
      <c r="G352" s="394">
        <f>G353+G356+G359</f>
        <v>2975461.2</v>
      </c>
      <c r="H352" s="394">
        <f>H353+H356+H359</f>
        <v>1810461.2</v>
      </c>
      <c r="I352" s="394">
        <f>I353+I356+I359</f>
        <v>1810461.2</v>
      </c>
      <c r="J352" s="300"/>
      <c r="K352" s="303"/>
      <c r="L352" s="9"/>
      <c r="M352" s="9"/>
      <c r="N352" s="10">
        <v>100000</v>
      </c>
    </row>
    <row r="353" spans="1:14" s="3" customFormat="1" ht="64.5" x14ac:dyDescent="0.25">
      <c r="A353" s="44" t="s">
        <v>107</v>
      </c>
      <c r="B353" s="40" t="s">
        <v>24</v>
      </c>
      <c r="C353" s="39" t="s">
        <v>122</v>
      </c>
      <c r="D353" s="39" t="s">
        <v>126</v>
      </c>
      <c r="E353" s="56" t="s">
        <v>255</v>
      </c>
      <c r="F353" s="40">
        <v>100</v>
      </c>
      <c r="G353" s="41">
        <f>G354+G355</f>
        <v>1224661.2</v>
      </c>
      <c r="H353" s="41">
        <f t="shared" ref="H353:I353" si="80">H354+H355</f>
        <v>1224661.2</v>
      </c>
      <c r="I353" s="41">
        <f t="shared" si="80"/>
        <v>1224661.2</v>
      </c>
      <c r="J353" s="295"/>
      <c r="K353" s="302"/>
      <c r="L353" s="15"/>
      <c r="M353" s="15"/>
      <c r="N353" s="2">
        <v>1000000</v>
      </c>
    </row>
    <row r="354" spans="1:14" s="3" customFormat="1" ht="17.25" customHeight="1" x14ac:dyDescent="0.25">
      <c r="A354" s="40" t="s">
        <v>325</v>
      </c>
      <c r="B354" s="40" t="s">
        <v>24</v>
      </c>
      <c r="C354" s="39" t="s">
        <v>122</v>
      </c>
      <c r="D354" s="39" t="s">
        <v>126</v>
      </c>
      <c r="E354" s="56" t="s">
        <v>255</v>
      </c>
      <c r="F354" s="56" t="s">
        <v>315</v>
      </c>
      <c r="G354" s="438">
        <v>940600</v>
      </c>
      <c r="H354" s="438">
        <v>940600</v>
      </c>
      <c r="I354" s="438">
        <v>940600</v>
      </c>
      <c r="J354" s="295"/>
      <c r="K354" s="302"/>
      <c r="L354" s="15"/>
      <c r="M354" s="15"/>
      <c r="N354" s="2">
        <v>473520</v>
      </c>
    </row>
    <row r="355" spans="1:14" s="3" customFormat="1" ht="77.25" x14ac:dyDescent="0.25">
      <c r="A355" s="44" t="s">
        <v>326</v>
      </c>
      <c r="B355" s="40" t="s">
        <v>24</v>
      </c>
      <c r="C355" s="39" t="s">
        <v>122</v>
      </c>
      <c r="D355" s="39" t="s">
        <v>126</v>
      </c>
      <c r="E355" s="56" t="s">
        <v>255</v>
      </c>
      <c r="F355" s="56" t="s">
        <v>316</v>
      </c>
      <c r="G355" s="438">
        <v>284061.2</v>
      </c>
      <c r="H355" s="438">
        <v>284061.2</v>
      </c>
      <c r="I355" s="438">
        <v>284061.2</v>
      </c>
      <c r="J355" s="295"/>
      <c r="K355" s="302"/>
      <c r="L355" s="15"/>
      <c r="M355" s="15"/>
      <c r="N355" s="2">
        <v>286000</v>
      </c>
    </row>
    <row r="356" spans="1:14" s="3" customFormat="1" ht="41.25" customHeight="1" x14ac:dyDescent="0.25">
      <c r="A356" s="44" t="s">
        <v>108</v>
      </c>
      <c r="B356" s="40" t="s">
        <v>24</v>
      </c>
      <c r="C356" s="39" t="s">
        <v>122</v>
      </c>
      <c r="D356" s="39" t="s">
        <v>126</v>
      </c>
      <c r="E356" s="56" t="s">
        <v>255</v>
      </c>
      <c r="F356" s="40">
        <v>200</v>
      </c>
      <c r="G356" s="41">
        <f>G357</f>
        <v>1705700</v>
      </c>
      <c r="H356" s="41">
        <f t="shared" ref="H356:I356" si="81">H357</f>
        <v>540700</v>
      </c>
      <c r="I356" s="41">
        <f t="shared" si="81"/>
        <v>540700</v>
      </c>
      <c r="J356" s="295"/>
      <c r="K356" s="302"/>
      <c r="L356" s="15"/>
      <c r="M356" s="15"/>
      <c r="N356" s="2">
        <v>916348</v>
      </c>
    </row>
    <row r="357" spans="1:14" s="3" customFormat="1" ht="26.25" x14ac:dyDescent="0.25">
      <c r="A357" s="44" t="s">
        <v>330</v>
      </c>
      <c r="B357" s="40" t="s">
        <v>24</v>
      </c>
      <c r="C357" s="39" t="s">
        <v>122</v>
      </c>
      <c r="D357" s="39" t="s">
        <v>126</v>
      </c>
      <c r="E357" s="56" t="s">
        <v>255</v>
      </c>
      <c r="F357" s="40">
        <v>244</v>
      </c>
      <c r="G357" s="438">
        <f>830700+L357</f>
        <v>1705700</v>
      </c>
      <c r="H357" s="438">
        <v>540700</v>
      </c>
      <c r="I357" s="438">
        <v>540700</v>
      </c>
      <c r="J357" s="295"/>
      <c r="K357" s="302"/>
      <c r="L357" s="15">
        <v>875000</v>
      </c>
      <c r="M357" s="15"/>
      <c r="N357" s="2">
        <v>1000000</v>
      </c>
    </row>
    <row r="358" spans="1:14" s="3" customFormat="1" ht="15.75" x14ac:dyDescent="0.25">
      <c r="A358" s="40" t="s">
        <v>331</v>
      </c>
      <c r="B358" s="40" t="s">
        <v>24</v>
      </c>
      <c r="C358" s="39" t="s">
        <v>122</v>
      </c>
      <c r="D358" s="39" t="s">
        <v>126</v>
      </c>
      <c r="E358" s="56" t="s">
        <v>255</v>
      </c>
      <c r="F358" s="40">
        <v>247</v>
      </c>
      <c r="G358" s="41"/>
      <c r="H358" s="41"/>
      <c r="I358" s="41"/>
      <c r="J358" s="295"/>
      <c r="K358" s="302"/>
      <c r="L358" s="15"/>
      <c r="M358" s="15"/>
      <c r="N358" s="2">
        <v>466001.25</v>
      </c>
    </row>
    <row r="359" spans="1:14" s="3" customFormat="1" ht="15.75" x14ac:dyDescent="0.25">
      <c r="A359" s="44" t="s">
        <v>96</v>
      </c>
      <c r="B359" s="40" t="s">
        <v>24</v>
      </c>
      <c r="C359" s="39" t="s">
        <v>122</v>
      </c>
      <c r="D359" s="39" t="s">
        <v>126</v>
      </c>
      <c r="E359" s="56" t="s">
        <v>255</v>
      </c>
      <c r="F359" s="40">
        <v>800</v>
      </c>
      <c r="G359" s="41">
        <f>G360+G361</f>
        <v>45100</v>
      </c>
      <c r="H359" s="41">
        <f t="shared" ref="H359:I359" si="82">H360+H361</f>
        <v>45100</v>
      </c>
      <c r="I359" s="41">
        <f t="shared" si="82"/>
        <v>45100</v>
      </c>
      <c r="J359" s="295"/>
      <c r="K359" s="302"/>
      <c r="L359" s="15"/>
      <c r="M359" s="15"/>
      <c r="N359" s="2">
        <v>326222.71000000002</v>
      </c>
    </row>
    <row r="360" spans="1:14" s="3" customFormat="1" ht="15.75" x14ac:dyDescent="0.25">
      <c r="A360" s="40" t="s">
        <v>333</v>
      </c>
      <c r="B360" s="40" t="s">
        <v>24</v>
      </c>
      <c r="C360" s="39" t="s">
        <v>122</v>
      </c>
      <c r="D360" s="39" t="s">
        <v>126</v>
      </c>
      <c r="E360" s="56" t="s">
        <v>255</v>
      </c>
      <c r="F360" s="56" t="s">
        <v>318</v>
      </c>
      <c r="G360" s="438">
        <v>44000</v>
      </c>
      <c r="H360" s="438">
        <v>44000</v>
      </c>
      <c r="I360" s="438">
        <v>44000</v>
      </c>
      <c r="J360" s="295"/>
      <c r="K360" s="302"/>
      <c r="L360" s="15"/>
      <c r="M360" s="15"/>
      <c r="N360" s="2">
        <v>150000</v>
      </c>
    </row>
    <row r="361" spans="1:14" s="3" customFormat="1" ht="15.75" x14ac:dyDescent="0.25">
      <c r="A361" s="40" t="s">
        <v>334</v>
      </c>
      <c r="B361" s="40" t="s">
        <v>24</v>
      </c>
      <c r="C361" s="39" t="s">
        <v>122</v>
      </c>
      <c r="D361" s="39" t="s">
        <v>126</v>
      </c>
      <c r="E361" s="56" t="s">
        <v>255</v>
      </c>
      <c r="F361" s="56" t="s">
        <v>319</v>
      </c>
      <c r="G361" s="438">
        <v>1100</v>
      </c>
      <c r="H361" s="438">
        <v>1100</v>
      </c>
      <c r="I361" s="438">
        <v>1100</v>
      </c>
      <c r="J361" s="295"/>
      <c r="K361" s="302"/>
      <c r="L361" s="15"/>
      <c r="M361" s="15"/>
      <c r="N361" s="2">
        <v>1192200</v>
      </c>
    </row>
    <row r="362" spans="1:14" s="3" customFormat="1" ht="42" customHeight="1" x14ac:dyDescent="0.25">
      <c r="A362" s="44" t="s">
        <v>108</v>
      </c>
      <c r="B362" s="40" t="s">
        <v>24</v>
      </c>
      <c r="C362" s="39" t="s">
        <v>122</v>
      </c>
      <c r="D362" s="39" t="s">
        <v>126</v>
      </c>
      <c r="E362" s="441" t="s">
        <v>446</v>
      </c>
      <c r="F362" s="56" t="s">
        <v>109</v>
      </c>
      <c r="G362" s="442">
        <f>G363</f>
        <v>3060000</v>
      </c>
      <c r="H362" s="442">
        <f t="shared" ref="H362:I362" si="83">H363</f>
        <v>0</v>
      </c>
      <c r="I362" s="442">
        <f t="shared" si="83"/>
        <v>0</v>
      </c>
      <c r="J362" s="295"/>
      <c r="K362" s="302"/>
      <c r="L362" s="15"/>
      <c r="M362" s="15"/>
      <c r="N362" s="2"/>
    </row>
    <row r="363" spans="1:14" s="3" customFormat="1" ht="15.75" x14ac:dyDescent="0.25">
      <c r="A363" s="40" t="s">
        <v>331</v>
      </c>
      <c r="B363" s="40" t="s">
        <v>24</v>
      </c>
      <c r="C363" s="39" t="s">
        <v>122</v>
      </c>
      <c r="D363" s="39" t="s">
        <v>126</v>
      </c>
      <c r="E363" s="441" t="s">
        <v>446</v>
      </c>
      <c r="F363" s="56" t="s">
        <v>321</v>
      </c>
      <c r="G363" s="438">
        <v>3060000</v>
      </c>
      <c r="H363" s="438">
        <v>0</v>
      </c>
      <c r="I363" s="438">
        <v>0</v>
      </c>
      <c r="J363" s="295"/>
      <c r="K363" s="302"/>
      <c r="L363" s="15"/>
      <c r="M363" s="15"/>
      <c r="N363" s="2"/>
    </row>
    <row r="364" spans="1:14" s="3" customFormat="1" ht="77.25" x14ac:dyDescent="0.25">
      <c r="A364" s="42" t="s">
        <v>178</v>
      </c>
      <c r="B364" s="38" t="s">
        <v>24</v>
      </c>
      <c r="C364" s="39" t="s">
        <v>122</v>
      </c>
      <c r="D364" s="39" t="s">
        <v>126</v>
      </c>
      <c r="E364" s="52" t="s">
        <v>177</v>
      </c>
      <c r="F364" s="38"/>
      <c r="G364" s="394">
        <f>G365</f>
        <v>0</v>
      </c>
      <c r="H364" s="394"/>
      <c r="I364" s="394"/>
      <c r="J364" s="295"/>
      <c r="K364" s="302"/>
      <c r="L364" s="15"/>
      <c r="M364" s="15"/>
      <c r="N364" s="2"/>
    </row>
    <row r="365" spans="1:14" s="3" customFormat="1" ht="64.5" x14ac:dyDescent="0.25">
      <c r="A365" s="44" t="s">
        <v>107</v>
      </c>
      <c r="B365" s="40" t="s">
        <v>24</v>
      </c>
      <c r="C365" s="39" t="s">
        <v>122</v>
      </c>
      <c r="D365" s="39" t="s">
        <v>126</v>
      </c>
      <c r="E365" s="56" t="s">
        <v>177</v>
      </c>
      <c r="F365" s="40">
        <v>100</v>
      </c>
      <c r="G365" s="41"/>
      <c r="H365" s="41"/>
      <c r="I365" s="41"/>
      <c r="J365" s="295"/>
      <c r="K365" s="302"/>
      <c r="L365" s="15"/>
      <c r="M365" s="15"/>
      <c r="N365" s="2"/>
    </row>
    <row r="366" spans="1:14" s="3" customFormat="1" ht="26.25" x14ac:dyDescent="0.25">
      <c r="A366" s="52" t="s">
        <v>10</v>
      </c>
      <c r="B366" s="38">
        <v>866</v>
      </c>
      <c r="C366" s="39" t="s">
        <v>123</v>
      </c>
      <c r="D366" s="39" t="s">
        <v>131</v>
      </c>
      <c r="E366" s="52"/>
      <c r="F366" s="38"/>
      <c r="G366" s="393">
        <f t="shared" ref="G366:I368" si="84">G367</f>
        <v>100000</v>
      </c>
      <c r="H366" s="393">
        <f t="shared" si="84"/>
        <v>100000</v>
      </c>
      <c r="I366" s="393">
        <f t="shared" si="84"/>
        <v>100000</v>
      </c>
      <c r="J366" s="295"/>
      <c r="K366" s="302"/>
      <c r="L366" s="15"/>
      <c r="M366" s="15"/>
      <c r="N366" s="2"/>
    </row>
    <row r="367" spans="1:14" s="11" customFormat="1" ht="171.75" customHeight="1" x14ac:dyDescent="0.25">
      <c r="A367" s="67" t="s">
        <v>257</v>
      </c>
      <c r="B367" s="38">
        <v>866</v>
      </c>
      <c r="C367" s="39" t="s">
        <v>123</v>
      </c>
      <c r="D367" s="39" t="s">
        <v>131</v>
      </c>
      <c r="E367" s="52" t="s">
        <v>256</v>
      </c>
      <c r="F367" s="38"/>
      <c r="G367" s="393">
        <f t="shared" si="84"/>
        <v>100000</v>
      </c>
      <c r="H367" s="393">
        <f t="shared" si="84"/>
        <v>100000</v>
      </c>
      <c r="I367" s="393">
        <f t="shared" si="84"/>
        <v>100000</v>
      </c>
      <c r="J367" s="300"/>
      <c r="K367" s="335"/>
      <c r="L367" s="336"/>
      <c r="M367" s="336"/>
      <c r="N367" s="18"/>
    </row>
    <row r="368" spans="1:14" s="6" customFormat="1" ht="51.75" x14ac:dyDescent="0.25">
      <c r="A368" s="44" t="s">
        <v>108</v>
      </c>
      <c r="B368" s="40">
        <v>866</v>
      </c>
      <c r="C368" s="39" t="s">
        <v>123</v>
      </c>
      <c r="D368" s="39" t="s">
        <v>131</v>
      </c>
      <c r="E368" s="56" t="s">
        <v>256</v>
      </c>
      <c r="F368" s="40">
        <v>200</v>
      </c>
      <c r="G368" s="49">
        <f>G369</f>
        <v>100000</v>
      </c>
      <c r="H368" s="49">
        <f t="shared" si="84"/>
        <v>100000</v>
      </c>
      <c r="I368" s="49">
        <f t="shared" si="84"/>
        <v>100000</v>
      </c>
      <c r="J368" s="295"/>
      <c r="K368" s="338"/>
      <c r="L368" s="339"/>
      <c r="M368" s="339"/>
      <c r="N368" s="13"/>
    </row>
    <row r="369" spans="1:14" s="6" customFormat="1" ht="26.25" x14ac:dyDescent="0.25">
      <c r="A369" s="44" t="s">
        <v>330</v>
      </c>
      <c r="B369" s="40">
        <v>866</v>
      </c>
      <c r="C369" s="39" t="s">
        <v>123</v>
      </c>
      <c r="D369" s="39" t="s">
        <v>131</v>
      </c>
      <c r="E369" s="56" t="s">
        <v>256</v>
      </c>
      <c r="F369" s="40">
        <v>244</v>
      </c>
      <c r="G369" s="438">
        <v>100000</v>
      </c>
      <c r="H369" s="438">
        <v>100000</v>
      </c>
      <c r="I369" s="438">
        <v>100000</v>
      </c>
      <c r="J369" s="295"/>
      <c r="K369" s="338"/>
      <c r="L369" s="339"/>
      <c r="M369" s="339"/>
      <c r="N369" s="13"/>
    </row>
    <row r="370" spans="1:14" s="5" customFormat="1" ht="15.75" x14ac:dyDescent="0.25">
      <c r="A370" s="42" t="s">
        <v>31</v>
      </c>
      <c r="B370" s="38" t="s">
        <v>12</v>
      </c>
      <c r="C370" s="39"/>
      <c r="D370" s="39"/>
      <c r="E370" s="39"/>
      <c r="F370" s="38"/>
      <c r="G370" s="393">
        <f>G385+G571+G372</f>
        <v>1197723287.3899996</v>
      </c>
      <c r="H370" s="393">
        <f>H385+H571+H372</f>
        <v>1122891453.3599999</v>
      </c>
      <c r="I370" s="393">
        <f>I385+I571+I372</f>
        <v>1138794230.5900002</v>
      </c>
      <c r="J370" s="295"/>
      <c r="K370" s="299"/>
      <c r="L370" s="397">
        <v>1194489599.3900001</v>
      </c>
      <c r="M370" s="397">
        <f>G370-L370</f>
        <v>3233687.9999995232</v>
      </c>
      <c r="N370" s="8"/>
    </row>
    <row r="371" spans="1:14" s="3" customFormat="1" ht="15.75" x14ac:dyDescent="0.25">
      <c r="A371" s="42"/>
      <c r="B371" s="38">
        <v>873</v>
      </c>
      <c r="C371" s="39" t="s">
        <v>122</v>
      </c>
      <c r="D371" s="39"/>
      <c r="E371" s="39"/>
      <c r="F371" s="38"/>
      <c r="G371" s="393">
        <f>G372</f>
        <v>17717210.300000001</v>
      </c>
      <c r="H371" s="393">
        <f>H372</f>
        <v>17717210.300000001</v>
      </c>
      <c r="I371" s="393">
        <f>I372</f>
        <v>17717210.300000001</v>
      </c>
      <c r="J371" s="295"/>
      <c r="K371" s="295"/>
      <c r="L371" s="15"/>
      <c r="M371" s="15"/>
      <c r="N371" s="2"/>
    </row>
    <row r="372" spans="1:14" s="3" customFormat="1" ht="26.25" x14ac:dyDescent="0.25">
      <c r="A372" s="52" t="s">
        <v>8</v>
      </c>
      <c r="B372" s="38">
        <v>873</v>
      </c>
      <c r="C372" s="39" t="s">
        <v>122</v>
      </c>
      <c r="D372" s="39" t="s">
        <v>126</v>
      </c>
      <c r="E372" s="39"/>
      <c r="F372" s="38"/>
      <c r="G372" s="393">
        <f>G377+G373</f>
        <v>17717210.300000001</v>
      </c>
      <c r="H372" s="393">
        <f>H377+H373</f>
        <v>17717210.300000001</v>
      </c>
      <c r="I372" s="393">
        <f>I377+I373</f>
        <v>17717210.300000001</v>
      </c>
      <c r="J372" s="295"/>
      <c r="K372" s="295"/>
      <c r="L372" s="15"/>
      <c r="M372" s="15"/>
      <c r="N372" s="2"/>
    </row>
    <row r="373" spans="1:14" s="35" customFormat="1" ht="128.25" x14ac:dyDescent="0.25">
      <c r="A373" s="42" t="s">
        <v>163</v>
      </c>
      <c r="B373" s="38">
        <v>873</v>
      </c>
      <c r="C373" s="39" t="s">
        <v>122</v>
      </c>
      <c r="D373" s="39" t="s">
        <v>126</v>
      </c>
      <c r="E373" s="52" t="s">
        <v>162</v>
      </c>
      <c r="F373" s="38"/>
      <c r="G373" s="393">
        <f>G374</f>
        <v>15454400</v>
      </c>
      <c r="H373" s="393">
        <f>H374</f>
        <v>15454400</v>
      </c>
      <c r="I373" s="393">
        <f>I374</f>
        <v>15454400</v>
      </c>
      <c r="J373" s="295"/>
      <c r="K373" s="320"/>
      <c r="L373" s="322"/>
      <c r="M373" s="322"/>
      <c r="N373" s="34"/>
    </row>
    <row r="374" spans="1:14" s="204" customFormat="1" ht="64.5" x14ac:dyDescent="0.25">
      <c r="A374" s="44" t="s">
        <v>107</v>
      </c>
      <c r="B374" s="40">
        <v>873</v>
      </c>
      <c r="C374" s="188" t="s">
        <v>122</v>
      </c>
      <c r="D374" s="188" t="s">
        <v>126</v>
      </c>
      <c r="E374" s="56" t="s">
        <v>162</v>
      </c>
      <c r="F374" s="40">
        <v>100</v>
      </c>
      <c r="G374" s="49">
        <f>G375+G376</f>
        <v>15454400</v>
      </c>
      <c r="H374" s="49">
        <f t="shared" ref="H374:I374" si="85">H375+H376</f>
        <v>15454400</v>
      </c>
      <c r="I374" s="49">
        <f t="shared" si="85"/>
        <v>15454400</v>
      </c>
      <c r="J374" s="295"/>
      <c r="K374" s="326"/>
      <c r="L374" s="328"/>
      <c r="M374" s="328"/>
      <c r="N374" s="203"/>
    </row>
    <row r="375" spans="1:14" s="3" customFormat="1" ht="15.75" x14ac:dyDescent="0.25">
      <c r="A375" s="40" t="s">
        <v>327</v>
      </c>
      <c r="B375" s="40">
        <v>873</v>
      </c>
      <c r="C375" s="188" t="s">
        <v>122</v>
      </c>
      <c r="D375" s="188" t="s">
        <v>126</v>
      </c>
      <c r="E375" s="56" t="s">
        <v>162</v>
      </c>
      <c r="F375" s="56" t="s">
        <v>322</v>
      </c>
      <c r="G375" s="438">
        <v>11869738.859999999</v>
      </c>
      <c r="H375" s="438">
        <v>11869738.859999999</v>
      </c>
      <c r="I375" s="438">
        <v>11869738.859999999</v>
      </c>
      <c r="J375" s="295"/>
      <c r="K375" s="295"/>
      <c r="L375" s="15"/>
      <c r="M375" s="15"/>
      <c r="N375" s="2"/>
    </row>
    <row r="376" spans="1:14" s="3" customFormat="1" ht="64.5" x14ac:dyDescent="0.25">
      <c r="A376" s="44" t="s">
        <v>328</v>
      </c>
      <c r="B376" s="40">
        <v>873</v>
      </c>
      <c r="C376" s="188" t="s">
        <v>122</v>
      </c>
      <c r="D376" s="188" t="s">
        <v>126</v>
      </c>
      <c r="E376" s="56" t="s">
        <v>162</v>
      </c>
      <c r="F376" s="56" t="s">
        <v>323</v>
      </c>
      <c r="G376" s="438">
        <v>3584661.14</v>
      </c>
      <c r="H376" s="438">
        <v>3584661.14</v>
      </c>
      <c r="I376" s="438">
        <v>3584661.14</v>
      </c>
      <c r="J376" s="295"/>
      <c r="K376" s="295"/>
      <c r="L376" s="15"/>
      <c r="M376" s="15"/>
      <c r="N376" s="2"/>
    </row>
    <row r="377" spans="1:14" s="5" customFormat="1" ht="40.15" customHeight="1" x14ac:dyDescent="0.25">
      <c r="A377" s="52" t="s">
        <v>54</v>
      </c>
      <c r="B377" s="38">
        <v>873</v>
      </c>
      <c r="C377" s="39" t="s">
        <v>122</v>
      </c>
      <c r="D377" s="39" t="s">
        <v>126</v>
      </c>
      <c r="E377" s="39" t="s">
        <v>157</v>
      </c>
      <c r="F377" s="38"/>
      <c r="G377" s="393">
        <f>G378+G381+G384</f>
        <v>2262810.2999999998</v>
      </c>
      <c r="H377" s="393">
        <f>H378+H381+H384</f>
        <v>2262810.2999999998</v>
      </c>
      <c r="I377" s="393">
        <f>I378+I381+I384</f>
        <v>2262810.2999999998</v>
      </c>
      <c r="J377" s="295"/>
      <c r="K377" s="299"/>
      <c r="L377" s="329"/>
      <c r="M377" s="329"/>
      <c r="N377" s="8"/>
    </row>
    <row r="378" spans="1:14" s="12" customFormat="1" ht="64.5" x14ac:dyDescent="0.25">
      <c r="A378" s="44" t="s">
        <v>107</v>
      </c>
      <c r="B378" s="38">
        <v>873</v>
      </c>
      <c r="C378" s="39" t="s">
        <v>122</v>
      </c>
      <c r="D378" s="39" t="s">
        <v>126</v>
      </c>
      <c r="E378" s="39" t="s">
        <v>157</v>
      </c>
      <c r="F378" s="38">
        <v>100</v>
      </c>
      <c r="G378" s="393">
        <f>G379+G380</f>
        <v>1747578.3</v>
      </c>
      <c r="H378" s="393">
        <f t="shared" ref="H378:I378" si="86">H379+H380</f>
        <v>1747578.3</v>
      </c>
      <c r="I378" s="393">
        <f t="shared" si="86"/>
        <v>1747578.3</v>
      </c>
      <c r="J378" s="295"/>
      <c r="K378" s="340"/>
      <c r="L378" s="341"/>
      <c r="M378" s="341"/>
      <c r="N378" s="24"/>
    </row>
    <row r="379" spans="1:14" s="12" customFormat="1" ht="15.75" x14ac:dyDescent="0.25">
      <c r="A379" s="40" t="s">
        <v>327</v>
      </c>
      <c r="B379" s="38">
        <v>873</v>
      </c>
      <c r="C379" s="39" t="s">
        <v>122</v>
      </c>
      <c r="D379" s="39" t="s">
        <v>126</v>
      </c>
      <c r="E379" s="39" t="s">
        <v>157</v>
      </c>
      <c r="F379" s="56" t="s">
        <v>322</v>
      </c>
      <c r="G379" s="438">
        <v>1342226.04</v>
      </c>
      <c r="H379" s="438">
        <v>1342226.04</v>
      </c>
      <c r="I379" s="438">
        <v>1342226.04</v>
      </c>
      <c r="J379" s="295"/>
      <c r="K379" s="340"/>
      <c r="L379" s="341"/>
      <c r="M379" s="341"/>
      <c r="N379" s="24"/>
    </row>
    <row r="380" spans="1:14" s="12" customFormat="1" ht="64.5" x14ac:dyDescent="0.25">
      <c r="A380" s="44" t="s">
        <v>328</v>
      </c>
      <c r="B380" s="38">
        <v>873</v>
      </c>
      <c r="C380" s="39" t="s">
        <v>122</v>
      </c>
      <c r="D380" s="39" t="s">
        <v>126</v>
      </c>
      <c r="E380" s="39" t="s">
        <v>157</v>
      </c>
      <c r="F380" s="56" t="s">
        <v>323</v>
      </c>
      <c r="G380" s="438">
        <v>405352.26</v>
      </c>
      <c r="H380" s="438">
        <v>405352.26</v>
      </c>
      <c r="I380" s="438">
        <v>405352.26</v>
      </c>
      <c r="J380" s="295"/>
      <c r="K380" s="340"/>
      <c r="L380" s="341"/>
      <c r="M380" s="341"/>
      <c r="N380" s="24"/>
    </row>
    <row r="381" spans="1:14" s="3" customFormat="1" ht="40.15" customHeight="1" x14ac:dyDescent="0.25">
      <c r="A381" s="44" t="s">
        <v>346</v>
      </c>
      <c r="B381" s="38">
        <v>873</v>
      </c>
      <c r="C381" s="39" t="s">
        <v>122</v>
      </c>
      <c r="D381" s="39" t="s">
        <v>126</v>
      </c>
      <c r="E381" s="39" t="s">
        <v>157</v>
      </c>
      <c r="F381" s="38">
        <v>200</v>
      </c>
      <c r="G381" s="393">
        <f>G382+G383</f>
        <v>515232</v>
      </c>
      <c r="H381" s="393">
        <f t="shared" ref="H381:I381" si="87">H382+H383</f>
        <v>515232</v>
      </c>
      <c r="I381" s="393">
        <f t="shared" si="87"/>
        <v>515232</v>
      </c>
      <c r="J381" s="295"/>
      <c r="K381" s="295"/>
      <c r="L381" s="15"/>
      <c r="M381" s="15"/>
      <c r="N381" s="2"/>
    </row>
    <row r="382" spans="1:14" s="3" customFormat="1" ht="15.75" x14ac:dyDescent="0.25">
      <c r="A382" s="40" t="s">
        <v>329</v>
      </c>
      <c r="B382" s="38">
        <v>873</v>
      </c>
      <c r="C382" s="39" t="s">
        <v>122</v>
      </c>
      <c r="D382" s="39" t="s">
        <v>126</v>
      </c>
      <c r="E382" s="39" t="s">
        <v>157</v>
      </c>
      <c r="F382" s="38">
        <v>242</v>
      </c>
      <c r="G382" s="438">
        <v>40000</v>
      </c>
      <c r="H382" s="438">
        <v>40000</v>
      </c>
      <c r="I382" s="438">
        <v>40000</v>
      </c>
      <c r="J382" s="295"/>
      <c r="K382" s="295"/>
      <c r="L382" s="15"/>
      <c r="M382" s="15"/>
      <c r="N382" s="2"/>
    </row>
    <row r="383" spans="1:14" s="3" customFormat="1" ht="15.6" customHeight="1" x14ac:dyDescent="0.25">
      <c r="A383" s="40" t="s">
        <v>330</v>
      </c>
      <c r="B383" s="38">
        <v>873</v>
      </c>
      <c r="C383" s="39" t="s">
        <v>122</v>
      </c>
      <c r="D383" s="39" t="s">
        <v>126</v>
      </c>
      <c r="E383" s="39" t="s">
        <v>157</v>
      </c>
      <c r="F383" s="38">
        <v>244</v>
      </c>
      <c r="G383" s="438">
        <v>475232</v>
      </c>
      <c r="H383" s="438">
        <v>475232</v>
      </c>
      <c r="I383" s="438">
        <v>475232</v>
      </c>
      <c r="J383" s="295"/>
      <c r="K383" s="295"/>
      <c r="L383" s="15"/>
      <c r="M383" s="15"/>
      <c r="N383" s="2"/>
    </row>
    <row r="384" spans="1:14" s="3" customFormat="1" ht="15.75" x14ac:dyDescent="0.25">
      <c r="A384" s="44" t="s">
        <v>96</v>
      </c>
      <c r="B384" s="38">
        <v>873</v>
      </c>
      <c r="C384" s="39" t="s">
        <v>122</v>
      </c>
      <c r="D384" s="39" t="s">
        <v>126</v>
      </c>
      <c r="E384" s="39" t="s">
        <v>157</v>
      </c>
      <c r="F384" s="38">
        <v>800</v>
      </c>
      <c r="G384" s="393"/>
      <c r="H384" s="393"/>
      <c r="I384" s="393"/>
      <c r="J384" s="295"/>
      <c r="K384" s="295"/>
      <c r="L384" s="15"/>
      <c r="M384" s="15"/>
      <c r="N384" s="2"/>
    </row>
    <row r="385" spans="1:14" s="3" customFormat="1" ht="15.75" x14ac:dyDescent="0.25">
      <c r="A385" s="38" t="s">
        <v>31</v>
      </c>
      <c r="B385" s="38" t="s">
        <v>12</v>
      </c>
      <c r="C385" s="39" t="s">
        <v>130</v>
      </c>
      <c r="D385" s="39" t="s">
        <v>121</v>
      </c>
      <c r="E385" s="39"/>
      <c r="F385" s="38"/>
      <c r="G385" s="393">
        <f>G386+G430+G490+G513+G517</f>
        <v>1169168477.0899997</v>
      </c>
      <c r="H385" s="393">
        <f>H386+H430+H490+H513+H517</f>
        <v>1094336643.0599999</v>
      </c>
      <c r="I385" s="393">
        <f>I386+I430+I490+I513+I517</f>
        <v>1110239420.2900002</v>
      </c>
      <c r="J385" s="295"/>
      <c r="K385" s="295"/>
      <c r="L385" s="15"/>
      <c r="M385" s="15"/>
      <c r="N385" s="2"/>
    </row>
    <row r="386" spans="1:14" s="3" customFormat="1" ht="15.75" x14ac:dyDescent="0.25">
      <c r="A386" s="38" t="s">
        <v>11</v>
      </c>
      <c r="B386" s="38" t="s">
        <v>12</v>
      </c>
      <c r="C386" s="39" t="s">
        <v>130</v>
      </c>
      <c r="D386" s="39" t="s">
        <v>122</v>
      </c>
      <c r="E386" s="39"/>
      <c r="F386" s="38"/>
      <c r="G386" s="393">
        <f>G387+G391+G412+G423+G427</f>
        <v>326957974.64999998</v>
      </c>
      <c r="H386" s="393">
        <f>H387+H391+H412+H423+H427</f>
        <v>308745636.44999999</v>
      </c>
      <c r="I386" s="393">
        <f>I387+I391+I412+I423+I427</f>
        <v>317745186.44999999</v>
      </c>
      <c r="J386" s="295"/>
      <c r="K386" s="295"/>
      <c r="L386" s="15"/>
      <c r="M386" s="15"/>
      <c r="N386" s="2"/>
    </row>
    <row r="387" spans="1:14" s="29" customFormat="1" ht="230.25" x14ac:dyDescent="0.25">
      <c r="A387" s="446" t="s">
        <v>202</v>
      </c>
      <c r="B387" s="38">
        <v>873</v>
      </c>
      <c r="C387" s="39" t="s">
        <v>130</v>
      </c>
      <c r="D387" s="39" t="s">
        <v>122</v>
      </c>
      <c r="E387" s="52" t="s">
        <v>203</v>
      </c>
      <c r="F387" s="38"/>
      <c r="G387" s="464">
        <f>G388</f>
        <v>12092980</v>
      </c>
      <c r="H387" s="464">
        <f>H388</f>
        <v>12092980</v>
      </c>
      <c r="I387" s="464">
        <f>I388</f>
        <v>12092980</v>
      </c>
      <c r="J387" s="295"/>
      <c r="K387" s="307"/>
      <c r="L387" s="309"/>
      <c r="M387" s="309"/>
      <c r="N387" s="28"/>
    </row>
    <row r="388" spans="1:14" s="204" customFormat="1" ht="64.5" x14ac:dyDescent="0.25">
      <c r="A388" s="44" t="s">
        <v>107</v>
      </c>
      <c r="B388" s="40" t="s">
        <v>12</v>
      </c>
      <c r="C388" s="188" t="s">
        <v>130</v>
      </c>
      <c r="D388" s="188" t="s">
        <v>122</v>
      </c>
      <c r="E388" s="56" t="s">
        <v>203</v>
      </c>
      <c r="F388" s="40">
        <v>100</v>
      </c>
      <c r="G388" s="49">
        <f>G389+G390</f>
        <v>12092980</v>
      </c>
      <c r="H388" s="49">
        <f t="shared" ref="H388:I388" si="88">H389+H390</f>
        <v>12092980</v>
      </c>
      <c r="I388" s="49">
        <f t="shared" si="88"/>
        <v>12092980</v>
      </c>
      <c r="J388" s="295"/>
      <c r="K388" s="326"/>
      <c r="L388" s="328"/>
      <c r="M388" s="328"/>
      <c r="N388" s="203"/>
    </row>
    <row r="389" spans="1:14" s="3" customFormat="1" ht="15.75" x14ac:dyDescent="0.25">
      <c r="A389" s="40" t="s">
        <v>327</v>
      </c>
      <c r="B389" s="40" t="s">
        <v>12</v>
      </c>
      <c r="C389" s="188" t="s">
        <v>130</v>
      </c>
      <c r="D389" s="188" t="s">
        <v>122</v>
      </c>
      <c r="E389" s="56" t="s">
        <v>203</v>
      </c>
      <c r="F389" s="40">
        <v>111</v>
      </c>
      <c r="G389" s="438">
        <v>9288003.0700000003</v>
      </c>
      <c r="H389" s="438">
        <v>9288003.0700000003</v>
      </c>
      <c r="I389" s="438">
        <v>9288003.0700000003</v>
      </c>
      <c r="J389" s="295"/>
      <c r="K389" s="295"/>
      <c r="L389" s="15"/>
      <c r="M389" s="15"/>
      <c r="N389" s="2"/>
    </row>
    <row r="390" spans="1:14" s="3" customFormat="1" ht="65.25" customHeight="1" x14ac:dyDescent="0.25">
      <c r="A390" s="44" t="s">
        <v>328</v>
      </c>
      <c r="B390" s="40" t="s">
        <v>12</v>
      </c>
      <c r="C390" s="188" t="s">
        <v>130</v>
      </c>
      <c r="D390" s="188" t="s">
        <v>122</v>
      </c>
      <c r="E390" s="56" t="s">
        <v>203</v>
      </c>
      <c r="F390" s="40">
        <v>119</v>
      </c>
      <c r="G390" s="438">
        <v>2804976.93</v>
      </c>
      <c r="H390" s="438">
        <v>2804976.93</v>
      </c>
      <c r="I390" s="438">
        <v>2804976.93</v>
      </c>
      <c r="J390" s="295"/>
      <c r="K390" s="295"/>
      <c r="L390" s="15"/>
      <c r="M390" s="15"/>
      <c r="N390" s="2"/>
    </row>
    <row r="391" spans="1:14" s="226" customFormat="1" ht="221.25" customHeight="1" x14ac:dyDescent="0.25">
      <c r="A391" s="44" t="s">
        <v>210</v>
      </c>
      <c r="B391" s="38" t="s">
        <v>12</v>
      </c>
      <c r="C391" s="39" t="s">
        <v>130</v>
      </c>
      <c r="D391" s="39" t="s">
        <v>122</v>
      </c>
      <c r="E391" s="52" t="s">
        <v>258</v>
      </c>
      <c r="F391" s="38"/>
      <c r="G391" s="393">
        <f>G392+G396+G400+G404+G408</f>
        <v>256632770</v>
      </c>
      <c r="H391" s="393">
        <f>H392+H396+H400+H404+H408</f>
        <v>256632770</v>
      </c>
      <c r="I391" s="393">
        <f>I392+I396+I400+I404+I408</f>
        <v>256632770</v>
      </c>
      <c r="J391" s="300"/>
      <c r="K391" s="342"/>
      <c r="L391" s="343"/>
      <c r="M391" s="343"/>
      <c r="N391" s="225"/>
    </row>
    <row r="392" spans="1:14" s="4" customFormat="1" ht="83.25" customHeight="1" x14ac:dyDescent="0.25">
      <c r="A392" s="42" t="s">
        <v>206</v>
      </c>
      <c r="B392" s="38" t="s">
        <v>12</v>
      </c>
      <c r="C392" s="39" t="s">
        <v>130</v>
      </c>
      <c r="D392" s="39" t="s">
        <v>122</v>
      </c>
      <c r="E392" s="52" t="s">
        <v>263</v>
      </c>
      <c r="F392" s="38"/>
      <c r="G392" s="393">
        <f>G393</f>
        <v>750208.32000000007</v>
      </c>
      <c r="H392" s="393">
        <f>H393</f>
        <v>750208.32000000007</v>
      </c>
      <c r="I392" s="393">
        <f>I393</f>
        <v>750208.32000000007</v>
      </c>
      <c r="J392" s="300"/>
      <c r="K392" s="300"/>
      <c r="L392" s="9"/>
      <c r="M392" s="9"/>
      <c r="N392" s="10"/>
    </row>
    <row r="393" spans="1:14" s="204" customFormat="1" ht="54.75" customHeight="1" x14ac:dyDescent="0.25">
      <c r="A393" s="44" t="s">
        <v>107</v>
      </c>
      <c r="B393" s="40" t="s">
        <v>12</v>
      </c>
      <c r="C393" s="188" t="s">
        <v>130</v>
      </c>
      <c r="D393" s="188" t="s">
        <v>122</v>
      </c>
      <c r="E393" s="56" t="s">
        <v>263</v>
      </c>
      <c r="F393" s="40">
        <v>100</v>
      </c>
      <c r="G393" s="49">
        <f>G394+G395</f>
        <v>750208.32000000007</v>
      </c>
      <c r="H393" s="49">
        <f t="shared" ref="H393:I393" si="89">H394+H395</f>
        <v>750208.32000000007</v>
      </c>
      <c r="I393" s="49">
        <f t="shared" si="89"/>
        <v>750208.32000000007</v>
      </c>
      <c r="J393" s="295"/>
      <c r="K393" s="326"/>
      <c r="L393" s="328"/>
      <c r="M393" s="328"/>
      <c r="N393" s="203"/>
    </row>
    <row r="394" spans="1:14" s="3" customFormat="1" ht="51" customHeight="1" x14ac:dyDescent="0.25">
      <c r="A394" s="40" t="s">
        <v>327</v>
      </c>
      <c r="B394" s="40" t="s">
        <v>12</v>
      </c>
      <c r="C394" s="188" t="s">
        <v>130</v>
      </c>
      <c r="D394" s="188" t="s">
        <v>122</v>
      </c>
      <c r="E394" s="56" t="s">
        <v>263</v>
      </c>
      <c r="F394" s="40">
        <v>111</v>
      </c>
      <c r="G394" s="438">
        <v>576196.87</v>
      </c>
      <c r="H394" s="438">
        <v>576196.87</v>
      </c>
      <c r="I394" s="438">
        <v>576196.87</v>
      </c>
      <c r="J394" s="295"/>
      <c r="K394" s="295"/>
      <c r="L394" s="15"/>
      <c r="M394" s="15"/>
      <c r="N394" s="2"/>
    </row>
    <row r="395" spans="1:14" s="3" customFormat="1" ht="77.45" customHeight="1" x14ac:dyDescent="0.25">
      <c r="A395" s="44" t="s">
        <v>328</v>
      </c>
      <c r="B395" s="40" t="s">
        <v>12</v>
      </c>
      <c r="C395" s="188" t="s">
        <v>130</v>
      </c>
      <c r="D395" s="188" t="s">
        <v>122</v>
      </c>
      <c r="E395" s="56" t="s">
        <v>263</v>
      </c>
      <c r="F395" s="40">
        <v>119</v>
      </c>
      <c r="G395" s="438">
        <v>174011.45</v>
      </c>
      <c r="H395" s="438">
        <v>174011.45</v>
      </c>
      <c r="I395" s="438">
        <v>174011.45</v>
      </c>
      <c r="J395" s="295"/>
      <c r="K395" s="295"/>
      <c r="L395" s="15"/>
      <c r="M395" s="15"/>
      <c r="N395" s="2"/>
    </row>
    <row r="396" spans="1:14" s="163" customFormat="1" ht="106.15" customHeight="1" x14ac:dyDescent="0.25">
      <c r="A396" s="44" t="s">
        <v>208</v>
      </c>
      <c r="B396" s="38" t="s">
        <v>12</v>
      </c>
      <c r="C396" s="39" t="s">
        <v>130</v>
      </c>
      <c r="D396" s="39" t="s">
        <v>122</v>
      </c>
      <c r="E396" s="52" t="s">
        <v>259</v>
      </c>
      <c r="F396" s="38"/>
      <c r="G396" s="393">
        <f>G397</f>
        <v>62463934.280000001</v>
      </c>
      <c r="H396" s="393">
        <f>H397</f>
        <v>62463934.280000001</v>
      </c>
      <c r="I396" s="393">
        <f>I397</f>
        <v>62463934.280000001</v>
      </c>
      <c r="J396" s="300"/>
      <c r="K396" s="323"/>
      <c r="L396" s="325"/>
      <c r="M396" s="325"/>
      <c r="N396" s="162"/>
    </row>
    <row r="397" spans="1:14" s="204" customFormat="1" ht="52.9" customHeight="1" x14ac:dyDescent="0.25">
      <c r="A397" s="44" t="s">
        <v>107</v>
      </c>
      <c r="B397" s="40" t="s">
        <v>12</v>
      </c>
      <c r="C397" s="188" t="s">
        <v>130</v>
      </c>
      <c r="D397" s="188" t="s">
        <v>122</v>
      </c>
      <c r="E397" s="52" t="s">
        <v>259</v>
      </c>
      <c r="F397" s="40">
        <v>100</v>
      </c>
      <c r="G397" s="49">
        <f>G398+G399</f>
        <v>62463934.280000001</v>
      </c>
      <c r="H397" s="49">
        <f>H398+H399</f>
        <v>62463934.280000001</v>
      </c>
      <c r="I397" s="49">
        <f>I398+I399</f>
        <v>62463934.280000001</v>
      </c>
      <c r="J397" s="295"/>
      <c r="K397" s="326"/>
      <c r="L397" s="328"/>
      <c r="M397" s="328"/>
      <c r="N397" s="203"/>
    </row>
    <row r="398" spans="1:14" s="3" customFormat="1" ht="52.9" customHeight="1" x14ac:dyDescent="0.25">
      <c r="A398" s="40" t="s">
        <v>327</v>
      </c>
      <c r="B398" s="40" t="s">
        <v>12</v>
      </c>
      <c r="C398" s="188" t="s">
        <v>130</v>
      </c>
      <c r="D398" s="188" t="s">
        <v>122</v>
      </c>
      <c r="E398" s="52" t="s">
        <v>259</v>
      </c>
      <c r="F398" s="40">
        <v>111</v>
      </c>
      <c r="G398" s="438">
        <v>47975371.950000003</v>
      </c>
      <c r="H398" s="438">
        <v>47975371.950000003</v>
      </c>
      <c r="I398" s="438">
        <v>47975371.950000003</v>
      </c>
      <c r="J398" s="295"/>
      <c r="K398" s="295"/>
      <c r="L398" s="15"/>
      <c r="M398" s="15"/>
      <c r="N398" s="2"/>
    </row>
    <row r="399" spans="1:14" s="3" customFormat="1" ht="52.9" customHeight="1" x14ac:dyDescent="0.25">
      <c r="A399" s="44" t="s">
        <v>328</v>
      </c>
      <c r="B399" s="40" t="s">
        <v>12</v>
      </c>
      <c r="C399" s="188" t="s">
        <v>130</v>
      </c>
      <c r="D399" s="188" t="s">
        <v>122</v>
      </c>
      <c r="E399" s="52" t="s">
        <v>259</v>
      </c>
      <c r="F399" s="40">
        <v>119</v>
      </c>
      <c r="G399" s="438">
        <v>14488562.33</v>
      </c>
      <c r="H399" s="438">
        <v>14488562.33</v>
      </c>
      <c r="I399" s="438">
        <v>14488562.33</v>
      </c>
      <c r="J399" s="295"/>
      <c r="K399" s="295"/>
      <c r="L399" s="15"/>
      <c r="M399" s="15"/>
      <c r="N399" s="2"/>
    </row>
    <row r="400" spans="1:14" s="163" customFormat="1" ht="53.45" customHeight="1" x14ac:dyDescent="0.25">
      <c r="A400" s="44" t="s">
        <v>213</v>
      </c>
      <c r="B400" s="38" t="s">
        <v>12</v>
      </c>
      <c r="C400" s="39" t="s">
        <v>130</v>
      </c>
      <c r="D400" s="39" t="s">
        <v>122</v>
      </c>
      <c r="E400" s="52" t="s">
        <v>260</v>
      </c>
      <c r="F400" s="38"/>
      <c r="G400" s="393">
        <f>G401</f>
        <v>134346129.55000001</v>
      </c>
      <c r="H400" s="393">
        <f>H401</f>
        <v>134346129.55000001</v>
      </c>
      <c r="I400" s="393">
        <f>I401</f>
        <v>134346129.55000001</v>
      </c>
      <c r="J400" s="300"/>
      <c r="K400" s="323"/>
      <c r="L400" s="325"/>
      <c r="M400" s="325"/>
      <c r="N400" s="162"/>
    </row>
    <row r="401" spans="1:14" s="204" customFormat="1" ht="67.5" customHeight="1" x14ac:dyDescent="0.25">
      <c r="A401" s="44" t="s">
        <v>107</v>
      </c>
      <c r="B401" s="40" t="s">
        <v>12</v>
      </c>
      <c r="C401" s="188" t="s">
        <v>130</v>
      </c>
      <c r="D401" s="188" t="s">
        <v>122</v>
      </c>
      <c r="E401" s="52" t="s">
        <v>260</v>
      </c>
      <c r="F401" s="40">
        <v>100</v>
      </c>
      <c r="G401" s="49">
        <f>G402+G403</f>
        <v>134346129.55000001</v>
      </c>
      <c r="H401" s="49">
        <f>H402+H403</f>
        <v>134346129.55000001</v>
      </c>
      <c r="I401" s="49">
        <f>I402+I403</f>
        <v>134346129.55000001</v>
      </c>
      <c r="J401" s="295"/>
      <c r="K401" s="326"/>
      <c r="L401" s="328"/>
      <c r="M401" s="328"/>
      <c r="N401" s="203"/>
    </row>
    <row r="402" spans="1:14" s="3" customFormat="1" ht="52.9" customHeight="1" x14ac:dyDescent="0.25">
      <c r="A402" s="40" t="s">
        <v>327</v>
      </c>
      <c r="B402" s="40" t="s">
        <v>12</v>
      </c>
      <c r="C402" s="188" t="s">
        <v>130</v>
      </c>
      <c r="D402" s="188" t="s">
        <v>122</v>
      </c>
      <c r="E402" s="52" t="s">
        <v>260</v>
      </c>
      <c r="F402" s="40">
        <v>111</v>
      </c>
      <c r="G402" s="438">
        <v>103184431.3</v>
      </c>
      <c r="H402" s="438">
        <v>103184431.3</v>
      </c>
      <c r="I402" s="438">
        <v>103184431.3</v>
      </c>
      <c r="J402" s="295"/>
      <c r="K402" s="295"/>
      <c r="L402" s="15"/>
      <c r="M402" s="15"/>
      <c r="N402" s="2"/>
    </row>
    <row r="403" spans="1:14" s="3" customFormat="1" ht="52.9" customHeight="1" x14ac:dyDescent="0.25">
      <c r="A403" s="44" t="s">
        <v>328</v>
      </c>
      <c r="B403" s="40" t="s">
        <v>12</v>
      </c>
      <c r="C403" s="188" t="s">
        <v>130</v>
      </c>
      <c r="D403" s="188" t="s">
        <v>122</v>
      </c>
      <c r="E403" s="52" t="s">
        <v>260</v>
      </c>
      <c r="F403" s="40">
        <v>119</v>
      </c>
      <c r="G403" s="438">
        <v>31161698.25</v>
      </c>
      <c r="H403" s="438">
        <v>31161698.25</v>
      </c>
      <c r="I403" s="438">
        <v>31161698.25</v>
      </c>
      <c r="J403" s="295"/>
      <c r="K403" s="295"/>
      <c r="L403" s="15"/>
      <c r="M403" s="15"/>
      <c r="N403" s="2"/>
    </row>
    <row r="404" spans="1:14" s="163" customFormat="1" ht="53.45" customHeight="1" x14ac:dyDescent="0.25">
      <c r="A404" s="44" t="s">
        <v>214</v>
      </c>
      <c r="B404" s="38" t="s">
        <v>12</v>
      </c>
      <c r="C404" s="39" t="s">
        <v>130</v>
      </c>
      <c r="D404" s="39" t="s">
        <v>122</v>
      </c>
      <c r="E404" s="52" t="s">
        <v>261</v>
      </c>
      <c r="F404" s="38"/>
      <c r="G404" s="393">
        <f>G405</f>
        <v>5615103.4300000006</v>
      </c>
      <c r="H404" s="393">
        <f>H405</f>
        <v>5615103.4300000006</v>
      </c>
      <c r="I404" s="393">
        <f>I405</f>
        <v>5615103.4300000006</v>
      </c>
      <c r="J404" s="300"/>
      <c r="K404" s="323"/>
      <c r="L404" s="325"/>
      <c r="M404" s="325"/>
      <c r="N404" s="162"/>
    </row>
    <row r="405" spans="1:14" s="204" customFormat="1" ht="52.9" customHeight="1" x14ac:dyDescent="0.25">
      <c r="A405" s="44" t="s">
        <v>107</v>
      </c>
      <c r="B405" s="40" t="s">
        <v>12</v>
      </c>
      <c r="C405" s="188" t="s">
        <v>130</v>
      </c>
      <c r="D405" s="188" t="s">
        <v>122</v>
      </c>
      <c r="E405" s="52" t="s">
        <v>261</v>
      </c>
      <c r="F405" s="40">
        <v>100</v>
      </c>
      <c r="G405" s="49">
        <f>G406+G407</f>
        <v>5615103.4300000006</v>
      </c>
      <c r="H405" s="49">
        <f>H406+H407</f>
        <v>5615103.4300000006</v>
      </c>
      <c r="I405" s="49">
        <f>I406+I407</f>
        <v>5615103.4300000006</v>
      </c>
      <c r="J405" s="295"/>
      <c r="K405" s="326"/>
      <c r="L405" s="328"/>
      <c r="M405" s="328"/>
      <c r="N405" s="203"/>
    </row>
    <row r="406" spans="1:14" s="3" customFormat="1" ht="52.9" customHeight="1" x14ac:dyDescent="0.25">
      <c r="A406" s="40" t="s">
        <v>327</v>
      </c>
      <c r="B406" s="40" t="s">
        <v>12</v>
      </c>
      <c r="C406" s="188" t="s">
        <v>130</v>
      </c>
      <c r="D406" s="188" t="s">
        <v>122</v>
      </c>
      <c r="E406" s="52" t="s">
        <v>261</v>
      </c>
      <c r="F406" s="40">
        <v>111</v>
      </c>
      <c r="G406" s="438">
        <v>4312675.4400000004</v>
      </c>
      <c r="H406" s="438">
        <v>4312675.4400000004</v>
      </c>
      <c r="I406" s="438">
        <v>4312675.4400000004</v>
      </c>
      <c r="J406" s="295"/>
      <c r="K406" s="295"/>
      <c r="L406" s="15"/>
      <c r="M406" s="15"/>
      <c r="N406" s="2"/>
    </row>
    <row r="407" spans="1:14" s="3" customFormat="1" ht="68.25" customHeight="1" x14ac:dyDescent="0.25">
      <c r="A407" s="44" t="s">
        <v>328</v>
      </c>
      <c r="B407" s="40" t="s">
        <v>12</v>
      </c>
      <c r="C407" s="188" t="s">
        <v>130</v>
      </c>
      <c r="D407" s="188" t="s">
        <v>122</v>
      </c>
      <c r="E407" s="52" t="s">
        <v>261</v>
      </c>
      <c r="F407" s="40">
        <v>119</v>
      </c>
      <c r="G407" s="438">
        <v>1302427.99</v>
      </c>
      <c r="H407" s="438">
        <v>1302427.99</v>
      </c>
      <c r="I407" s="438">
        <v>1302427.99</v>
      </c>
      <c r="J407" s="295"/>
      <c r="K407" s="295"/>
      <c r="L407" s="15"/>
      <c r="M407" s="15"/>
      <c r="N407" s="2"/>
    </row>
    <row r="408" spans="1:14" s="163" customFormat="1" ht="69.75" customHeight="1" x14ac:dyDescent="0.25">
      <c r="A408" s="44" t="s">
        <v>211</v>
      </c>
      <c r="B408" s="38" t="s">
        <v>12</v>
      </c>
      <c r="C408" s="39" t="s">
        <v>130</v>
      </c>
      <c r="D408" s="39" t="s">
        <v>122</v>
      </c>
      <c r="E408" s="52" t="s">
        <v>262</v>
      </c>
      <c r="F408" s="38"/>
      <c r="G408" s="393">
        <f>G409</f>
        <v>53457394.420000002</v>
      </c>
      <c r="H408" s="393">
        <f>H409</f>
        <v>53457394.420000002</v>
      </c>
      <c r="I408" s="393">
        <f>I409</f>
        <v>53457394.420000002</v>
      </c>
      <c r="J408" s="300"/>
      <c r="K408" s="323"/>
      <c r="L408" s="325"/>
      <c r="M408" s="325"/>
      <c r="N408" s="162"/>
    </row>
    <row r="409" spans="1:14" s="204" customFormat="1" ht="64.5" x14ac:dyDescent="0.25">
      <c r="A409" s="44" t="s">
        <v>107</v>
      </c>
      <c r="B409" s="40" t="s">
        <v>12</v>
      </c>
      <c r="C409" s="188" t="s">
        <v>130</v>
      </c>
      <c r="D409" s="188" t="s">
        <v>122</v>
      </c>
      <c r="E409" s="52" t="s">
        <v>262</v>
      </c>
      <c r="F409" s="40">
        <v>100</v>
      </c>
      <c r="G409" s="49">
        <f>G410+G411</f>
        <v>53457394.420000002</v>
      </c>
      <c r="H409" s="49">
        <f>H410+H411</f>
        <v>53457394.420000002</v>
      </c>
      <c r="I409" s="49">
        <f>I410+I411</f>
        <v>53457394.420000002</v>
      </c>
      <c r="J409" s="295"/>
      <c r="K409" s="326"/>
      <c r="L409" s="328"/>
      <c r="M409" s="328"/>
      <c r="N409" s="203"/>
    </row>
    <row r="410" spans="1:14" s="3" customFormat="1" ht="15.75" x14ac:dyDescent="0.25">
      <c r="A410" s="40" t="s">
        <v>327</v>
      </c>
      <c r="B410" s="40" t="s">
        <v>12</v>
      </c>
      <c r="C410" s="188" t="s">
        <v>130</v>
      </c>
      <c r="D410" s="188" t="s">
        <v>122</v>
      </c>
      <c r="E410" s="52" t="s">
        <v>262</v>
      </c>
      <c r="F410" s="40">
        <v>111</v>
      </c>
      <c r="G410" s="438">
        <v>41058012.119999997</v>
      </c>
      <c r="H410" s="438">
        <v>41058012.119999997</v>
      </c>
      <c r="I410" s="438">
        <v>41058012.119999997</v>
      </c>
      <c r="J410" s="295"/>
      <c r="K410" s="295"/>
      <c r="L410" s="15"/>
      <c r="M410" s="15"/>
      <c r="N410" s="2"/>
    </row>
    <row r="411" spans="1:14" s="3" customFormat="1" ht="64.5" x14ac:dyDescent="0.25">
      <c r="A411" s="44" t="s">
        <v>328</v>
      </c>
      <c r="B411" s="40" t="s">
        <v>12</v>
      </c>
      <c r="C411" s="188" t="s">
        <v>130</v>
      </c>
      <c r="D411" s="188" t="s">
        <v>122</v>
      </c>
      <c r="E411" s="52" t="s">
        <v>262</v>
      </c>
      <c r="F411" s="40">
        <v>119</v>
      </c>
      <c r="G411" s="438">
        <v>12399382.300000001</v>
      </c>
      <c r="H411" s="438">
        <v>12399382.300000001</v>
      </c>
      <c r="I411" s="438">
        <v>12399382.300000001</v>
      </c>
      <c r="J411" s="295"/>
      <c r="K411" s="295"/>
      <c r="L411" s="15"/>
      <c r="M411" s="15"/>
      <c r="N411" s="2"/>
    </row>
    <row r="412" spans="1:14" s="167" customFormat="1" ht="40.15" customHeight="1" x14ac:dyDescent="0.25">
      <c r="A412" s="44" t="s">
        <v>54</v>
      </c>
      <c r="B412" s="38" t="s">
        <v>12</v>
      </c>
      <c r="C412" s="188" t="s">
        <v>130</v>
      </c>
      <c r="D412" s="188" t="s">
        <v>122</v>
      </c>
      <c r="E412" s="52" t="s">
        <v>70</v>
      </c>
      <c r="F412" s="38"/>
      <c r="G412" s="393">
        <f>G413+G416+G419+G421</f>
        <v>47488306.259999998</v>
      </c>
      <c r="H412" s="393">
        <f>H413+H416+H419+H421</f>
        <v>31741591.07</v>
      </c>
      <c r="I412" s="393">
        <f>I413+I416+I419+I421</f>
        <v>40741141.069999993</v>
      </c>
      <c r="J412" s="295"/>
      <c r="K412" s="344"/>
      <c r="L412" s="345"/>
      <c r="M412" s="345"/>
      <c r="N412" s="266"/>
    </row>
    <row r="413" spans="1:14" s="4" customFormat="1" ht="64.5" x14ac:dyDescent="0.25">
      <c r="A413" s="44" t="s">
        <v>107</v>
      </c>
      <c r="B413" s="40" t="s">
        <v>12</v>
      </c>
      <c r="C413" s="188" t="s">
        <v>130</v>
      </c>
      <c r="D413" s="188" t="s">
        <v>122</v>
      </c>
      <c r="E413" s="52" t="s">
        <v>70</v>
      </c>
      <c r="F413" s="40">
        <v>100</v>
      </c>
      <c r="G413" s="393">
        <f>G414+G415</f>
        <v>987702.41</v>
      </c>
      <c r="H413" s="393">
        <f t="shared" ref="H413:I413" si="90">H414+H415</f>
        <v>987702.41</v>
      </c>
      <c r="I413" s="393">
        <f t="shared" si="90"/>
        <v>987702.41</v>
      </c>
      <c r="J413" s="300"/>
      <c r="K413" s="300"/>
      <c r="L413" s="9"/>
      <c r="M413" s="9"/>
      <c r="N413" s="10"/>
    </row>
    <row r="414" spans="1:14" s="4" customFormat="1" ht="15.75" x14ac:dyDescent="0.25">
      <c r="A414" s="40" t="s">
        <v>327</v>
      </c>
      <c r="B414" s="40" t="s">
        <v>12</v>
      </c>
      <c r="C414" s="188" t="s">
        <v>130</v>
      </c>
      <c r="D414" s="188" t="s">
        <v>122</v>
      </c>
      <c r="E414" s="52" t="s">
        <v>70</v>
      </c>
      <c r="F414" s="40">
        <v>111</v>
      </c>
      <c r="G414" s="438">
        <v>758604</v>
      </c>
      <c r="H414" s="438">
        <v>758604</v>
      </c>
      <c r="I414" s="438">
        <v>758604</v>
      </c>
      <c r="J414" s="300"/>
      <c r="K414" s="300"/>
      <c r="L414" s="9"/>
      <c r="M414" s="9"/>
      <c r="N414" s="10"/>
    </row>
    <row r="415" spans="1:14" s="4" customFormat="1" ht="64.5" x14ac:dyDescent="0.25">
      <c r="A415" s="44" t="s">
        <v>328</v>
      </c>
      <c r="B415" s="40" t="s">
        <v>12</v>
      </c>
      <c r="C415" s="188" t="s">
        <v>130</v>
      </c>
      <c r="D415" s="188" t="s">
        <v>122</v>
      </c>
      <c r="E415" s="52" t="s">
        <v>70</v>
      </c>
      <c r="F415" s="40">
        <v>119</v>
      </c>
      <c r="G415" s="438">
        <v>229098.41</v>
      </c>
      <c r="H415" s="438">
        <v>229098.41</v>
      </c>
      <c r="I415" s="438">
        <v>229098.41</v>
      </c>
      <c r="J415" s="300"/>
      <c r="K415" s="300"/>
      <c r="L415" s="9"/>
      <c r="M415" s="9"/>
      <c r="N415" s="10"/>
    </row>
    <row r="416" spans="1:14" s="11" customFormat="1" ht="40.15" customHeight="1" x14ac:dyDescent="0.25">
      <c r="A416" s="44" t="s">
        <v>342</v>
      </c>
      <c r="B416" s="40" t="s">
        <v>12</v>
      </c>
      <c r="C416" s="188" t="s">
        <v>130</v>
      </c>
      <c r="D416" s="188" t="s">
        <v>122</v>
      </c>
      <c r="E416" s="52" t="s">
        <v>70</v>
      </c>
      <c r="F416" s="40">
        <v>200</v>
      </c>
      <c r="G416" s="41">
        <f>G417+G418</f>
        <v>45284421.009999998</v>
      </c>
      <c r="H416" s="41">
        <f t="shared" ref="H416:I416" si="91">H417+H418</f>
        <v>29746983</v>
      </c>
      <c r="I416" s="41">
        <f t="shared" si="91"/>
        <v>38390430</v>
      </c>
      <c r="J416" s="300"/>
      <c r="K416" s="334"/>
      <c r="L416" s="334"/>
      <c r="M416" s="336"/>
      <c r="N416" s="18"/>
    </row>
    <row r="417" spans="1:14" s="11" customFormat="1" ht="39" x14ac:dyDescent="0.25">
      <c r="A417" s="44" t="s">
        <v>329</v>
      </c>
      <c r="B417" s="40" t="s">
        <v>12</v>
      </c>
      <c r="C417" s="188" t="s">
        <v>130</v>
      </c>
      <c r="D417" s="188" t="s">
        <v>122</v>
      </c>
      <c r="E417" s="52" t="s">
        <v>70</v>
      </c>
      <c r="F417" s="40">
        <v>242</v>
      </c>
      <c r="G417" s="438">
        <v>346983</v>
      </c>
      <c r="H417" s="438">
        <v>346983</v>
      </c>
      <c r="I417" s="438">
        <v>346983</v>
      </c>
      <c r="J417" s="300"/>
      <c r="K417" s="334"/>
      <c r="L417" s="346"/>
      <c r="M417" s="336"/>
      <c r="N417" s="18"/>
    </row>
    <row r="418" spans="1:14" s="11" customFormat="1" ht="15.6" customHeight="1" x14ac:dyDescent="0.25">
      <c r="A418" s="40" t="s">
        <v>330</v>
      </c>
      <c r="B418" s="40" t="s">
        <v>12</v>
      </c>
      <c r="C418" s="188" t="s">
        <v>130</v>
      </c>
      <c r="D418" s="188" t="s">
        <v>122</v>
      </c>
      <c r="E418" s="52" t="s">
        <v>70</v>
      </c>
      <c r="F418" s="40">
        <v>244</v>
      </c>
      <c r="G418" s="438">
        <f>30018926.22+J418+L418</f>
        <v>44937438.009999998</v>
      </c>
      <c r="H418" s="438">
        <v>29400000</v>
      </c>
      <c r="I418" s="438">
        <v>38043447</v>
      </c>
      <c r="J418" s="300">
        <v>13918511.789999999</v>
      </c>
      <c r="K418" s="334"/>
      <c r="L418" s="336">
        <v>1000000</v>
      </c>
      <c r="M418" s="336"/>
      <c r="N418" s="18"/>
    </row>
    <row r="419" spans="1:14" s="3" customFormat="1" ht="26.25" x14ac:dyDescent="0.25">
      <c r="A419" s="44" t="s">
        <v>113</v>
      </c>
      <c r="B419" s="40" t="s">
        <v>12</v>
      </c>
      <c r="C419" s="188" t="s">
        <v>130</v>
      </c>
      <c r="D419" s="188" t="s">
        <v>122</v>
      </c>
      <c r="E419" s="52" t="s">
        <v>70</v>
      </c>
      <c r="F419" s="40">
        <v>300</v>
      </c>
      <c r="G419" s="41">
        <f>G420</f>
        <v>30000</v>
      </c>
      <c r="H419" s="41">
        <f t="shared" ref="H419:I419" si="92">H420</f>
        <v>50000</v>
      </c>
      <c r="I419" s="41">
        <f t="shared" si="92"/>
        <v>50000</v>
      </c>
      <c r="J419" s="295"/>
      <c r="K419" s="295"/>
      <c r="L419" s="15"/>
      <c r="M419" s="15"/>
      <c r="N419" s="2"/>
    </row>
    <row r="420" spans="1:14" s="3" customFormat="1" ht="15.75" x14ac:dyDescent="0.25">
      <c r="A420" s="40" t="s">
        <v>341</v>
      </c>
      <c r="B420" s="40" t="s">
        <v>12</v>
      </c>
      <c r="C420" s="188" t="s">
        <v>130</v>
      </c>
      <c r="D420" s="188" t="s">
        <v>122</v>
      </c>
      <c r="E420" s="52" t="s">
        <v>70</v>
      </c>
      <c r="F420" s="40">
        <v>350</v>
      </c>
      <c r="G420" s="438">
        <v>30000</v>
      </c>
      <c r="H420" s="438">
        <v>50000</v>
      </c>
      <c r="I420" s="438">
        <v>50000</v>
      </c>
      <c r="J420" s="295"/>
      <c r="K420" s="295"/>
      <c r="L420" s="15"/>
      <c r="M420" s="15"/>
      <c r="N420" s="2"/>
    </row>
    <row r="421" spans="1:14" s="3" customFormat="1" ht="15.6" customHeight="1" x14ac:dyDescent="0.25">
      <c r="A421" s="40" t="s">
        <v>96</v>
      </c>
      <c r="B421" s="40" t="s">
        <v>12</v>
      </c>
      <c r="C421" s="188" t="s">
        <v>130</v>
      </c>
      <c r="D421" s="188" t="s">
        <v>122</v>
      </c>
      <c r="E421" s="52" t="s">
        <v>70</v>
      </c>
      <c r="F421" s="40">
        <v>800</v>
      </c>
      <c r="G421" s="41">
        <f>G422</f>
        <v>1186182.8400000001</v>
      </c>
      <c r="H421" s="41">
        <f t="shared" ref="H421:I421" si="93">H422</f>
        <v>956905.66</v>
      </c>
      <c r="I421" s="41">
        <f t="shared" si="93"/>
        <v>1313008.6599999999</v>
      </c>
      <c r="J421" s="295"/>
      <c r="K421" s="295"/>
      <c r="L421" s="15"/>
      <c r="M421" s="15"/>
      <c r="N421" s="2"/>
    </row>
    <row r="422" spans="1:14" s="3" customFormat="1" ht="39" x14ac:dyDescent="0.25">
      <c r="A422" s="44" t="s">
        <v>333</v>
      </c>
      <c r="B422" s="40" t="s">
        <v>12</v>
      </c>
      <c r="C422" s="188" t="s">
        <v>130</v>
      </c>
      <c r="D422" s="188" t="s">
        <v>122</v>
      </c>
      <c r="E422" s="52" t="s">
        <v>70</v>
      </c>
      <c r="F422" s="40">
        <v>851</v>
      </c>
      <c r="G422" s="438">
        <v>1186182.8400000001</v>
      </c>
      <c r="H422" s="438">
        <v>956905.66</v>
      </c>
      <c r="I422" s="438">
        <v>1313008.6599999999</v>
      </c>
      <c r="J422" s="295"/>
      <c r="K422" s="295"/>
      <c r="L422" s="15"/>
      <c r="M422" s="15"/>
      <c r="N422" s="2"/>
    </row>
    <row r="423" spans="1:14" s="7" customFormat="1" ht="64.5" x14ac:dyDescent="0.25">
      <c r="A423" s="52" t="s">
        <v>232</v>
      </c>
      <c r="B423" s="38" t="s">
        <v>12</v>
      </c>
      <c r="C423" s="39" t="s">
        <v>130</v>
      </c>
      <c r="D423" s="39" t="s">
        <v>122</v>
      </c>
      <c r="E423" s="52" t="s">
        <v>264</v>
      </c>
      <c r="F423" s="38"/>
      <c r="G423" s="394">
        <f>G424</f>
        <v>9714118.3900000006</v>
      </c>
      <c r="H423" s="394">
        <f>H424</f>
        <v>7234895.3799999999</v>
      </c>
      <c r="I423" s="394">
        <f>I424</f>
        <v>7234895.3799999999</v>
      </c>
      <c r="J423" s="300"/>
      <c r="K423" s="278"/>
      <c r="L423" s="333"/>
      <c r="M423" s="333"/>
      <c r="N423" s="14"/>
    </row>
    <row r="424" spans="1:14" s="3" customFormat="1" ht="51.75" x14ac:dyDescent="0.25">
      <c r="A424" s="44" t="s">
        <v>108</v>
      </c>
      <c r="B424" s="40" t="s">
        <v>12</v>
      </c>
      <c r="C424" s="188" t="s">
        <v>130</v>
      </c>
      <c r="D424" s="188" t="s">
        <v>122</v>
      </c>
      <c r="E424" s="56" t="s">
        <v>264</v>
      </c>
      <c r="F424" s="40">
        <v>200</v>
      </c>
      <c r="G424" s="41">
        <f>G425+G426</f>
        <v>9714118.3900000006</v>
      </c>
      <c r="H424" s="41">
        <f t="shared" ref="H424:I424" si="94">H425+H426</f>
        <v>7234895.3799999999</v>
      </c>
      <c r="I424" s="41">
        <f t="shared" si="94"/>
        <v>7234895.3799999999</v>
      </c>
      <c r="J424" s="295"/>
      <c r="K424" s="295"/>
      <c r="L424" s="15"/>
      <c r="M424" s="15"/>
      <c r="N424" s="2"/>
    </row>
    <row r="425" spans="1:14" s="3" customFormat="1" ht="15.75" x14ac:dyDescent="0.25">
      <c r="A425" s="40" t="s">
        <v>330</v>
      </c>
      <c r="B425" s="40" t="s">
        <v>12</v>
      </c>
      <c r="C425" s="188" t="s">
        <v>130</v>
      </c>
      <c r="D425" s="188" t="s">
        <v>122</v>
      </c>
      <c r="E425" s="56" t="s">
        <v>264</v>
      </c>
      <c r="F425" s="40">
        <v>244</v>
      </c>
      <c r="G425" s="438">
        <v>327911</v>
      </c>
      <c r="H425" s="438">
        <v>327911</v>
      </c>
      <c r="I425" s="438">
        <v>327911</v>
      </c>
      <c r="J425" s="295"/>
      <c r="K425" s="295"/>
      <c r="L425" s="15"/>
      <c r="M425" s="15"/>
      <c r="N425" s="2"/>
    </row>
    <row r="426" spans="1:14" s="3" customFormat="1" ht="15.75" x14ac:dyDescent="0.25">
      <c r="A426" s="40" t="s">
        <v>331</v>
      </c>
      <c r="B426" s="40" t="s">
        <v>12</v>
      </c>
      <c r="C426" s="188" t="s">
        <v>130</v>
      </c>
      <c r="D426" s="188" t="s">
        <v>122</v>
      </c>
      <c r="E426" s="56" t="s">
        <v>264</v>
      </c>
      <c r="F426" s="40">
        <v>247</v>
      </c>
      <c r="G426" s="438">
        <v>9386207.3900000006</v>
      </c>
      <c r="H426" s="438">
        <v>6906984.3799999999</v>
      </c>
      <c r="I426" s="438">
        <v>6906984.3799999999</v>
      </c>
      <c r="J426" s="295"/>
      <c r="K426" s="295"/>
      <c r="L426" s="15"/>
      <c r="M426" s="15"/>
      <c r="N426" s="2"/>
    </row>
    <row r="427" spans="1:14" s="27" customFormat="1" ht="226.5" customHeight="1" x14ac:dyDescent="0.25">
      <c r="A427" s="42" t="s">
        <v>106</v>
      </c>
      <c r="B427" s="38" t="s">
        <v>12</v>
      </c>
      <c r="C427" s="39" t="s">
        <v>130</v>
      </c>
      <c r="D427" s="39" t="s">
        <v>122</v>
      </c>
      <c r="E427" s="52" t="s">
        <v>104</v>
      </c>
      <c r="F427" s="38"/>
      <c r="G427" s="394">
        <f>G428</f>
        <v>1029800</v>
      </c>
      <c r="H427" s="394">
        <f>H428</f>
        <v>1043400</v>
      </c>
      <c r="I427" s="394">
        <f>I428</f>
        <v>1043400</v>
      </c>
      <c r="J427" s="300"/>
      <c r="K427" s="304"/>
      <c r="L427" s="306"/>
      <c r="M427" s="306"/>
      <c r="N427" s="26"/>
    </row>
    <row r="428" spans="1:14" s="3" customFormat="1" ht="51.75" x14ac:dyDescent="0.25">
      <c r="A428" s="44" t="s">
        <v>108</v>
      </c>
      <c r="B428" s="40" t="s">
        <v>12</v>
      </c>
      <c r="C428" s="188" t="s">
        <v>130</v>
      </c>
      <c r="D428" s="188" t="s">
        <v>122</v>
      </c>
      <c r="E428" s="56" t="s">
        <v>104</v>
      </c>
      <c r="F428" s="40">
        <v>200</v>
      </c>
      <c r="G428" s="49">
        <f>G429</f>
        <v>1029800</v>
      </c>
      <c r="H428" s="49">
        <f t="shared" ref="H428:I428" si="95">H429</f>
        <v>1043400</v>
      </c>
      <c r="I428" s="49">
        <f t="shared" si="95"/>
        <v>1043400</v>
      </c>
      <c r="J428" s="295"/>
      <c r="K428" s="295"/>
      <c r="L428" s="15"/>
      <c r="M428" s="15"/>
      <c r="N428" s="2"/>
    </row>
    <row r="429" spans="1:14" s="3" customFormat="1" ht="15.75" x14ac:dyDescent="0.25">
      <c r="A429" s="40" t="s">
        <v>330</v>
      </c>
      <c r="B429" s="40" t="s">
        <v>12</v>
      </c>
      <c r="C429" s="188" t="s">
        <v>130</v>
      </c>
      <c r="D429" s="188" t="s">
        <v>122</v>
      </c>
      <c r="E429" s="56" t="s">
        <v>104</v>
      </c>
      <c r="F429" s="40">
        <v>244</v>
      </c>
      <c r="G429" s="438">
        <v>1029800</v>
      </c>
      <c r="H429" s="438">
        <v>1043400</v>
      </c>
      <c r="I429" s="438">
        <v>1043400</v>
      </c>
      <c r="J429" s="295"/>
      <c r="K429" s="295"/>
      <c r="L429" s="15"/>
      <c r="M429" s="15"/>
      <c r="N429" s="2"/>
    </row>
    <row r="430" spans="1:14" s="11" customFormat="1" ht="15.75" x14ac:dyDescent="0.25">
      <c r="A430" s="38" t="s">
        <v>13</v>
      </c>
      <c r="B430" s="38" t="s">
        <v>12</v>
      </c>
      <c r="C430" s="39" t="s">
        <v>130</v>
      </c>
      <c r="D430" s="39" t="s">
        <v>133</v>
      </c>
      <c r="E430" s="39"/>
      <c r="F430" s="38"/>
      <c r="G430" s="393">
        <f>G431+G456+G459+G476+G480+G474+G470+G483+G487</f>
        <v>741344530.40999985</v>
      </c>
      <c r="H430" s="393">
        <f>H431+H456+H459+H476+H480+H474+H470+H483+H487</f>
        <v>689658864.57000005</v>
      </c>
      <c r="I430" s="393">
        <f>I431+I456+I459+I476+I480+I474+I470+I483+I487</f>
        <v>692046956.75000012</v>
      </c>
      <c r="J430" s="300"/>
      <c r="K430" s="334"/>
      <c r="L430" s="336"/>
      <c r="M430" s="336"/>
      <c r="N430" s="18"/>
    </row>
    <row r="431" spans="1:14" s="228" customFormat="1" ht="148.5" customHeight="1" x14ac:dyDescent="0.25">
      <c r="A431" s="67" t="s">
        <v>210</v>
      </c>
      <c r="B431" s="38" t="s">
        <v>12</v>
      </c>
      <c r="C431" s="39" t="s">
        <v>130</v>
      </c>
      <c r="D431" s="39" t="s">
        <v>133</v>
      </c>
      <c r="E431" s="52" t="s">
        <v>258</v>
      </c>
      <c r="F431" s="38"/>
      <c r="G431" s="393">
        <f>G432+G436+G440+G444+G448+G452</f>
        <v>494444760</v>
      </c>
      <c r="H431" s="393">
        <f>H432+H436+H440+H444+H448+H452</f>
        <v>494444760</v>
      </c>
      <c r="I431" s="393">
        <f>I432+I436+I440+I444+I448+I452</f>
        <v>494444760</v>
      </c>
      <c r="J431" s="295"/>
      <c r="K431" s="347"/>
      <c r="L431" s="348"/>
      <c r="M431" s="348"/>
      <c r="N431" s="227"/>
    </row>
    <row r="432" spans="1:14" s="4" customFormat="1" ht="46.15" customHeight="1" x14ac:dyDescent="0.25">
      <c r="A432" s="42" t="s">
        <v>206</v>
      </c>
      <c r="B432" s="38" t="s">
        <v>12</v>
      </c>
      <c r="C432" s="39" t="s">
        <v>130</v>
      </c>
      <c r="D432" s="39" t="s">
        <v>133</v>
      </c>
      <c r="E432" s="52" t="s">
        <v>263</v>
      </c>
      <c r="F432" s="38"/>
      <c r="G432" s="393">
        <f>G433</f>
        <v>54375191.059999995</v>
      </c>
      <c r="H432" s="393">
        <f>H433</f>
        <v>54375191.059999995</v>
      </c>
      <c r="I432" s="393">
        <f>I433</f>
        <v>54375191.059999995</v>
      </c>
      <c r="J432" s="300"/>
      <c r="K432" s="300"/>
      <c r="L432" s="9"/>
      <c r="M432" s="9"/>
      <c r="N432" s="10"/>
    </row>
    <row r="433" spans="1:14" s="204" customFormat="1" ht="64.5" x14ac:dyDescent="0.25">
      <c r="A433" s="44" t="s">
        <v>107</v>
      </c>
      <c r="B433" s="40" t="s">
        <v>12</v>
      </c>
      <c r="C433" s="188" t="s">
        <v>130</v>
      </c>
      <c r="D433" s="188" t="s">
        <v>133</v>
      </c>
      <c r="E433" s="52" t="s">
        <v>263</v>
      </c>
      <c r="F433" s="40">
        <v>100</v>
      </c>
      <c r="G433" s="49">
        <f>G434+G435</f>
        <v>54375191.059999995</v>
      </c>
      <c r="H433" s="49">
        <f>H434+H435</f>
        <v>54375191.059999995</v>
      </c>
      <c r="I433" s="49">
        <f>I434+I435</f>
        <v>54375191.059999995</v>
      </c>
      <c r="J433" s="295"/>
      <c r="K433" s="326"/>
      <c r="L433" s="328"/>
      <c r="M433" s="328"/>
      <c r="N433" s="203"/>
    </row>
    <row r="434" spans="1:14" s="3" customFormat="1" ht="15.75" x14ac:dyDescent="0.25">
      <c r="A434" s="40" t="s">
        <v>327</v>
      </c>
      <c r="B434" s="40" t="s">
        <v>12</v>
      </c>
      <c r="C434" s="188" t="s">
        <v>130</v>
      </c>
      <c r="D434" s="188" t="s">
        <v>133</v>
      </c>
      <c r="E434" s="52" t="s">
        <v>263</v>
      </c>
      <c r="F434" s="40">
        <v>111</v>
      </c>
      <c r="G434" s="438">
        <v>41762819.549999997</v>
      </c>
      <c r="H434" s="438">
        <v>41762819.549999997</v>
      </c>
      <c r="I434" s="438">
        <v>41762819.549999997</v>
      </c>
      <c r="J434" s="295"/>
      <c r="K434" s="295"/>
      <c r="L434" s="15"/>
      <c r="M434" s="15"/>
      <c r="N434" s="2"/>
    </row>
    <row r="435" spans="1:14" s="3" customFormat="1" ht="64.5" x14ac:dyDescent="0.25">
      <c r="A435" s="44" t="s">
        <v>328</v>
      </c>
      <c r="B435" s="40" t="s">
        <v>12</v>
      </c>
      <c r="C435" s="188" t="s">
        <v>130</v>
      </c>
      <c r="D435" s="188" t="s">
        <v>133</v>
      </c>
      <c r="E435" s="52" t="s">
        <v>263</v>
      </c>
      <c r="F435" s="40">
        <v>119</v>
      </c>
      <c r="G435" s="438">
        <v>12612371.51</v>
      </c>
      <c r="H435" s="438">
        <v>12612371.51</v>
      </c>
      <c r="I435" s="438">
        <v>12612371.51</v>
      </c>
      <c r="J435" s="295"/>
      <c r="K435" s="295"/>
      <c r="L435" s="15"/>
      <c r="M435" s="15"/>
      <c r="N435" s="2"/>
    </row>
    <row r="436" spans="1:14" s="4" customFormat="1" ht="64.150000000000006" customHeight="1" x14ac:dyDescent="0.25">
      <c r="A436" s="44" t="s">
        <v>208</v>
      </c>
      <c r="B436" s="38" t="s">
        <v>12</v>
      </c>
      <c r="C436" s="39" t="s">
        <v>130</v>
      </c>
      <c r="D436" s="39" t="s">
        <v>133</v>
      </c>
      <c r="E436" s="52" t="s">
        <v>259</v>
      </c>
      <c r="F436" s="38"/>
      <c r="G436" s="393">
        <f>G437</f>
        <v>39083851.260000005</v>
      </c>
      <c r="H436" s="393">
        <f>H437</f>
        <v>39083851.260000005</v>
      </c>
      <c r="I436" s="393">
        <f>I437</f>
        <v>39083851.260000005</v>
      </c>
      <c r="J436" s="300"/>
      <c r="K436" s="300"/>
      <c r="L436" s="9"/>
      <c r="M436" s="9"/>
      <c r="N436" s="10"/>
    </row>
    <row r="437" spans="1:14" s="204" customFormat="1" ht="64.5" x14ac:dyDescent="0.25">
      <c r="A437" s="44" t="s">
        <v>107</v>
      </c>
      <c r="B437" s="40" t="s">
        <v>12</v>
      </c>
      <c r="C437" s="188" t="s">
        <v>130</v>
      </c>
      <c r="D437" s="188" t="s">
        <v>133</v>
      </c>
      <c r="E437" s="56" t="s">
        <v>259</v>
      </c>
      <c r="F437" s="40">
        <v>100</v>
      </c>
      <c r="G437" s="49">
        <f>G438+G439</f>
        <v>39083851.260000005</v>
      </c>
      <c r="H437" s="49">
        <f>H438+H439</f>
        <v>39083851.260000005</v>
      </c>
      <c r="I437" s="49">
        <f>I438+I439</f>
        <v>39083851.260000005</v>
      </c>
      <c r="J437" s="295"/>
      <c r="K437" s="326"/>
      <c r="L437" s="328"/>
      <c r="M437" s="328"/>
      <c r="N437" s="203"/>
    </row>
    <row r="438" spans="1:14" s="3" customFormat="1" ht="15.75" x14ac:dyDescent="0.25">
      <c r="A438" s="40" t="s">
        <v>327</v>
      </c>
      <c r="B438" s="40" t="s">
        <v>12</v>
      </c>
      <c r="C438" s="188" t="s">
        <v>130</v>
      </c>
      <c r="D438" s="188" t="s">
        <v>133</v>
      </c>
      <c r="E438" s="56" t="s">
        <v>259</v>
      </c>
      <c r="F438" s="40">
        <v>111</v>
      </c>
      <c r="G438" s="438">
        <v>30018318.940000001</v>
      </c>
      <c r="H438" s="438">
        <v>30018318.940000001</v>
      </c>
      <c r="I438" s="438">
        <v>30018318.940000001</v>
      </c>
      <c r="J438" s="295"/>
      <c r="K438" s="295"/>
      <c r="L438" s="15"/>
      <c r="M438" s="15"/>
      <c r="N438" s="2"/>
    </row>
    <row r="439" spans="1:14" s="3" customFormat="1" ht="64.5" x14ac:dyDescent="0.25">
      <c r="A439" s="44" t="s">
        <v>328</v>
      </c>
      <c r="B439" s="40" t="s">
        <v>12</v>
      </c>
      <c r="C439" s="188" t="s">
        <v>130</v>
      </c>
      <c r="D439" s="188" t="s">
        <v>133</v>
      </c>
      <c r="E439" s="56" t="s">
        <v>259</v>
      </c>
      <c r="F439" s="40">
        <v>119</v>
      </c>
      <c r="G439" s="438">
        <v>9065532.3200000003</v>
      </c>
      <c r="H439" s="438">
        <v>9065532.3200000003</v>
      </c>
      <c r="I439" s="438">
        <v>9065532.3200000003</v>
      </c>
      <c r="J439" s="295"/>
      <c r="K439" s="295"/>
      <c r="L439" s="15"/>
      <c r="M439" s="15"/>
      <c r="N439" s="2"/>
    </row>
    <row r="440" spans="1:14" s="4" customFormat="1" ht="70.5" customHeight="1" x14ac:dyDescent="0.25">
      <c r="A440" s="44" t="s">
        <v>213</v>
      </c>
      <c r="B440" s="40" t="s">
        <v>12</v>
      </c>
      <c r="C440" s="188" t="s">
        <v>130</v>
      </c>
      <c r="D440" s="188" t="s">
        <v>133</v>
      </c>
      <c r="E440" s="52" t="s">
        <v>260</v>
      </c>
      <c r="F440" s="38"/>
      <c r="G440" s="393">
        <f>G441</f>
        <v>278489954.92000002</v>
      </c>
      <c r="H440" s="393">
        <f>H441</f>
        <v>278489954.92000002</v>
      </c>
      <c r="I440" s="393">
        <f>I441</f>
        <v>278489954.92000002</v>
      </c>
      <c r="J440" s="300"/>
      <c r="K440" s="300"/>
      <c r="L440" s="9"/>
      <c r="M440" s="9"/>
      <c r="N440" s="10"/>
    </row>
    <row r="441" spans="1:14" s="204" customFormat="1" ht="64.5" x14ac:dyDescent="0.25">
      <c r="A441" s="44" t="s">
        <v>107</v>
      </c>
      <c r="B441" s="40" t="s">
        <v>12</v>
      </c>
      <c r="C441" s="188" t="s">
        <v>130</v>
      </c>
      <c r="D441" s="188" t="s">
        <v>133</v>
      </c>
      <c r="E441" s="56" t="s">
        <v>260</v>
      </c>
      <c r="F441" s="40">
        <v>100</v>
      </c>
      <c r="G441" s="49">
        <f>G442+G443</f>
        <v>278489954.92000002</v>
      </c>
      <c r="H441" s="49">
        <f>H442+H443</f>
        <v>278489954.92000002</v>
      </c>
      <c r="I441" s="49">
        <f>I442+I443</f>
        <v>278489954.92000002</v>
      </c>
      <c r="J441" s="295"/>
      <c r="K441" s="326"/>
      <c r="L441" s="328"/>
      <c r="M441" s="328"/>
      <c r="N441" s="203"/>
    </row>
    <row r="442" spans="1:14" s="3" customFormat="1" ht="15.75" x14ac:dyDescent="0.25">
      <c r="A442" s="40" t="s">
        <v>327</v>
      </c>
      <c r="B442" s="40" t="s">
        <v>12</v>
      </c>
      <c r="C442" s="188" t="s">
        <v>130</v>
      </c>
      <c r="D442" s="188" t="s">
        <v>133</v>
      </c>
      <c r="E442" s="56" t="s">
        <v>260</v>
      </c>
      <c r="F442" s="40">
        <v>111</v>
      </c>
      <c r="G442" s="438">
        <v>213893974.59</v>
      </c>
      <c r="H442" s="438">
        <v>213893974.59</v>
      </c>
      <c r="I442" s="438">
        <v>213893974.59</v>
      </c>
      <c r="J442" s="295"/>
      <c r="K442" s="295"/>
      <c r="L442" s="15"/>
      <c r="M442" s="15"/>
      <c r="N442" s="2"/>
    </row>
    <row r="443" spans="1:14" s="3" customFormat="1" ht="64.5" x14ac:dyDescent="0.25">
      <c r="A443" s="44" t="s">
        <v>328</v>
      </c>
      <c r="B443" s="40" t="s">
        <v>12</v>
      </c>
      <c r="C443" s="188" t="s">
        <v>130</v>
      </c>
      <c r="D443" s="188" t="s">
        <v>133</v>
      </c>
      <c r="E443" s="56" t="s">
        <v>260</v>
      </c>
      <c r="F443" s="40">
        <v>119</v>
      </c>
      <c r="G443" s="438">
        <v>64595980.329999998</v>
      </c>
      <c r="H443" s="438">
        <v>64595980.329999998</v>
      </c>
      <c r="I443" s="438">
        <v>64595980.329999998</v>
      </c>
      <c r="J443" s="295"/>
      <c r="K443" s="295"/>
      <c r="L443" s="15"/>
      <c r="M443" s="15"/>
      <c r="N443" s="2"/>
    </row>
    <row r="444" spans="1:14" s="4" customFormat="1" ht="64.900000000000006" customHeight="1" x14ac:dyDescent="0.25">
      <c r="A444" s="44" t="s">
        <v>214</v>
      </c>
      <c r="B444" s="40" t="s">
        <v>12</v>
      </c>
      <c r="C444" s="188" t="s">
        <v>130</v>
      </c>
      <c r="D444" s="188" t="s">
        <v>133</v>
      </c>
      <c r="E444" s="52" t="s">
        <v>261</v>
      </c>
      <c r="F444" s="38"/>
      <c r="G444" s="393">
        <f>G445</f>
        <v>23437886.09</v>
      </c>
      <c r="H444" s="393">
        <f>H445</f>
        <v>23437886.09</v>
      </c>
      <c r="I444" s="393">
        <f>I445</f>
        <v>23437886.09</v>
      </c>
      <c r="J444" s="300"/>
      <c r="K444" s="300"/>
      <c r="L444" s="9"/>
      <c r="M444" s="9"/>
      <c r="N444" s="10"/>
    </row>
    <row r="445" spans="1:14" s="204" customFormat="1" ht="64.5" x14ac:dyDescent="0.25">
      <c r="A445" s="44" t="s">
        <v>107</v>
      </c>
      <c r="B445" s="40" t="s">
        <v>12</v>
      </c>
      <c r="C445" s="188" t="s">
        <v>130</v>
      </c>
      <c r="D445" s="188" t="s">
        <v>133</v>
      </c>
      <c r="E445" s="56" t="s">
        <v>261</v>
      </c>
      <c r="F445" s="40">
        <v>100</v>
      </c>
      <c r="G445" s="49">
        <f>G446+G447</f>
        <v>23437886.09</v>
      </c>
      <c r="H445" s="49">
        <f>H446+H447</f>
        <v>23437886.09</v>
      </c>
      <c r="I445" s="49">
        <f>I446+I447</f>
        <v>23437886.09</v>
      </c>
      <c r="J445" s="295"/>
      <c r="K445" s="326"/>
      <c r="L445" s="328"/>
      <c r="M445" s="328"/>
      <c r="N445" s="203"/>
    </row>
    <row r="446" spans="1:14" s="3" customFormat="1" ht="15.75" x14ac:dyDescent="0.25">
      <c r="A446" s="40" t="s">
        <v>327</v>
      </c>
      <c r="B446" s="40" t="s">
        <v>12</v>
      </c>
      <c r="C446" s="188" t="s">
        <v>130</v>
      </c>
      <c r="D446" s="188" t="s">
        <v>133</v>
      </c>
      <c r="E446" s="56" t="s">
        <v>261</v>
      </c>
      <c r="F446" s="40">
        <v>111</v>
      </c>
      <c r="G446" s="438">
        <v>18001448.609999999</v>
      </c>
      <c r="H446" s="438">
        <v>18001448.609999999</v>
      </c>
      <c r="I446" s="438">
        <v>18001448.609999999</v>
      </c>
      <c r="J446" s="295"/>
      <c r="K446" s="295"/>
      <c r="L446" s="15"/>
      <c r="M446" s="15"/>
      <c r="N446" s="2"/>
    </row>
    <row r="447" spans="1:14" s="3" customFormat="1" ht="64.5" x14ac:dyDescent="0.25">
      <c r="A447" s="44" t="s">
        <v>328</v>
      </c>
      <c r="B447" s="40" t="s">
        <v>12</v>
      </c>
      <c r="C447" s="188" t="s">
        <v>130</v>
      </c>
      <c r="D447" s="188" t="s">
        <v>133</v>
      </c>
      <c r="E447" s="56" t="s">
        <v>261</v>
      </c>
      <c r="F447" s="40">
        <v>119</v>
      </c>
      <c r="G447" s="438">
        <v>5436437.4800000004</v>
      </c>
      <c r="H447" s="438">
        <v>5436437.4800000004</v>
      </c>
      <c r="I447" s="438">
        <v>5436437.4800000004</v>
      </c>
      <c r="J447" s="295"/>
      <c r="K447" s="295"/>
      <c r="L447" s="15"/>
      <c r="M447" s="15"/>
      <c r="N447" s="2"/>
    </row>
    <row r="448" spans="1:14" s="4" customFormat="1" ht="64.150000000000006" customHeight="1" x14ac:dyDescent="0.25">
      <c r="A448" s="44" t="s">
        <v>211</v>
      </c>
      <c r="B448" s="38" t="s">
        <v>12</v>
      </c>
      <c r="C448" s="39" t="s">
        <v>130</v>
      </c>
      <c r="D448" s="39" t="s">
        <v>133</v>
      </c>
      <c r="E448" s="52" t="s">
        <v>262</v>
      </c>
      <c r="F448" s="38"/>
      <c r="G448" s="393">
        <f>G449</f>
        <v>92069229.200000003</v>
      </c>
      <c r="H448" s="393">
        <f>H449</f>
        <v>92069229.200000003</v>
      </c>
      <c r="I448" s="393">
        <f>I449</f>
        <v>92069229.200000003</v>
      </c>
      <c r="J448" s="300"/>
      <c r="K448" s="300"/>
      <c r="L448" s="9"/>
      <c r="M448" s="9"/>
      <c r="N448" s="10"/>
    </row>
    <row r="449" spans="1:14" s="204" customFormat="1" ht="64.5" x14ac:dyDescent="0.25">
      <c r="A449" s="44" t="s">
        <v>107</v>
      </c>
      <c r="B449" s="40" t="s">
        <v>12</v>
      </c>
      <c r="C449" s="188" t="s">
        <v>130</v>
      </c>
      <c r="D449" s="188" t="s">
        <v>133</v>
      </c>
      <c r="E449" s="56" t="s">
        <v>262</v>
      </c>
      <c r="F449" s="40">
        <v>100</v>
      </c>
      <c r="G449" s="49">
        <f>G450+G451</f>
        <v>92069229.200000003</v>
      </c>
      <c r="H449" s="49">
        <f>H450+H451</f>
        <v>92069229.200000003</v>
      </c>
      <c r="I449" s="49">
        <f>I450+I451</f>
        <v>92069229.200000003</v>
      </c>
      <c r="J449" s="295"/>
      <c r="K449" s="326"/>
      <c r="L449" s="328"/>
      <c r="M449" s="328"/>
      <c r="N449" s="203"/>
    </row>
    <row r="450" spans="1:14" s="3" customFormat="1" ht="15.75" x14ac:dyDescent="0.25">
      <c r="A450" s="40" t="s">
        <v>327</v>
      </c>
      <c r="B450" s="40" t="s">
        <v>12</v>
      </c>
      <c r="C450" s="188" t="s">
        <v>130</v>
      </c>
      <c r="D450" s="188" t="s">
        <v>133</v>
      </c>
      <c r="E450" s="56" t="s">
        <v>262</v>
      </c>
      <c r="F450" s="40">
        <v>111</v>
      </c>
      <c r="G450" s="438">
        <v>70713693.730000004</v>
      </c>
      <c r="H450" s="438">
        <v>70713693.730000004</v>
      </c>
      <c r="I450" s="438">
        <v>70713693.730000004</v>
      </c>
      <c r="J450" s="295"/>
      <c r="K450" s="295"/>
      <c r="L450" s="15"/>
      <c r="M450" s="15"/>
      <c r="N450" s="2"/>
    </row>
    <row r="451" spans="1:14" s="3" customFormat="1" ht="64.5" x14ac:dyDescent="0.25">
      <c r="A451" s="44" t="s">
        <v>328</v>
      </c>
      <c r="B451" s="40" t="s">
        <v>12</v>
      </c>
      <c r="C451" s="188" t="s">
        <v>130</v>
      </c>
      <c r="D451" s="188" t="s">
        <v>133</v>
      </c>
      <c r="E451" s="56" t="s">
        <v>262</v>
      </c>
      <c r="F451" s="40">
        <v>119</v>
      </c>
      <c r="G451" s="438">
        <v>21355535.469999999</v>
      </c>
      <c r="H451" s="438">
        <v>21355535.469999999</v>
      </c>
      <c r="I451" s="438">
        <v>21355535.469999999</v>
      </c>
      <c r="J451" s="295"/>
      <c r="K451" s="295"/>
      <c r="L451" s="15"/>
      <c r="M451" s="15"/>
      <c r="N451" s="2"/>
    </row>
    <row r="452" spans="1:14" s="4" customFormat="1" ht="153.6" customHeight="1" x14ac:dyDescent="0.25">
      <c r="A452" s="44" t="s">
        <v>217</v>
      </c>
      <c r="B452" s="38" t="s">
        <v>12</v>
      </c>
      <c r="C452" s="39" t="s">
        <v>130</v>
      </c>
      <c r="D452" s="39" t="s">
        <v>133</v>
      </c>
      <c r="E452" s="52" t="s">
        <v>265</v>
      </c>
      <c r="F452" s="38"/>
      <c r="G452" s="393">
        <f>G453</f>
        <v>6988647.4699999997</v>
      </c>
      <c r="H452" s="393">
        <f>H453</f>
        <v>6988647.4699999997</v>
      </c>
      <c r="I452" s="393">
        <f>I453</f>
        <v>6988647.4699999997</v>
      </c>
      <c r="J452" s="300"/>
      <c r="K452" s="300"/>
      <c r="L452" s="9"/>
      <c r="M452" s="9"/>
      <c r="N452" s="10"/>
    </row>
    <row r="453" spans="1:14" s="204" customFormat="1" ht="64.5" x14ac:dyDescent="0.25">
      <c r="A453" s="44" t="s">
        <v>107</v>
      </c>
      <c r="B453" s="40" t="s">
        <v>12</v>
      </c>
      <c r="C453" s="188" t="s">
        <v>130</v>
      </c>
      <c r="D453" s="188" t="s">
        <v>133</v>
      </c>
      <c r="E453" s="56" t="s">
        <v>265</v>
      </c>
      <c r="F453" s="40">
        <v>100</v>
      </c>
      <c r="G453" s="49">
        <f>G454+G455</f>
        <v>6988647.4699999997</v>
      </c>
      <c r="H453" s="49">
        <f>H454+H455</f>
        <v>6988647.4699999997</v>
      </c>
      <c r="I453" s="49">
        <f>I454+I455</f>
        <v>6988647.4699999997</v>
      </c>
      <c r="J453" s="295"/>
      <c r="K453" s="326"/>
      <c r="L453" s="328"/>
      <c r="M453" s="328"/>
      <c r="N453" s="203"/>
    </row>
    <row r="454" spans="1:14" s="3" customFormat="1" ht="15.75" x14ac:dyDescent="0.25">
      <c r="A454" s="40" t="s">
        <v>327</v>
      </c>
      <c r="B454" s="40" t="s">
        <v>12</v>
      </c>
      <c r="C454" s="188" t="s">
        <v>130</v>
      </c>
      <c r="D454" s="188" t="s">
        <v>133</v>
      </c>
      <c r="E454" s="56" t="s">
        <v>265</v>
      </c>
      <c r="F454" s="40">
        <v>111</v>
      </c>
      <c r="G454" s="438">
        <v>5367624.79</v>
      </c>
      <c r="H454" s="438">
        <v>5367624.79</v>
      </c>
      <c r="I454" s="438">
        <v>5367624.79</v>
      </c>
      <c r="J454" s="295"/>
      <c r="K454" s="295"/>
      <c r="L454" s="15"/>
      <c r="M454" s="15"/>
      <c r="N454" s="2"/>
    </row>
    <row r="455" spans="1:14" s="3" customFormat="1" ht="64.5" x14ac:dyDescent="0.25">
      <c r="A455" s="44" t="s">
        <v>328</v>
      </c>
      <c r="B455" s="40" t="s">
        <v>12</v>
      </c>
      <c r="C455" s="188" t="s">
        <v>130</v>
      </c>
      <c r="D455" s="188" t="s">
        <v>133</v>
      </c>
      <c r="E455" s="56" t="s">
        <v>265</v>
      </c>
      <c r="F455" s="40">
        <v>119</v>
      </c>
      <c r="G455" s="438">
        <v>1621022.68</v>
      </c>
      <c r="H455" s="438">
        <v>1621022.68</v>
      </c>
      <c r="I455" s="438">
        <v>1621022.68</v>
      </c>
      <c r="J455" s="295"/>
      <c r="K455" s="295"/>
      <c r="L455" s="15"/>
      <c r="M455" s="15"/>
      <c r="N455" s="2"/>
    </row>
    <row r="456" spans="1:14" s="29" customFormat="1" ht="198.75" customHeight="1" x14ac:dyDescent="0.25">
      <c r="A456" s="44" t="s">
        <v>343</v>
      </c>
      <c r="B456" s="38" t="s">
        <v>12</v>
      </c>
      <c r="C456" s="39" t="s">
        <v>130</v>
      </c>
      <c r="D456" s="39" t="s">
        <v>133</v>
      </c>
      <c r="E456" s="52" t="s">
        <v>69</v>
      </c>
      <c r="F456" s="38"/>
      <c r="G456" s="464">
        <f>G457</f>
        <v>19973000</v>
      </c>
      <c r="H456" s="464">
        <f>H457</f>
        <v>6554000</v>
      </c>
      <c r="I456" s="464">
        <f>I457</f>
        <v>6554000</v>
      </c>
      <c r="J456" s="295"/>
      <c r="K456" s="307"/>
      <c r="L456" s="309"/>
      <c r="M456" s="309"/>
      <c r="N456" s="28"/>
    </row>
    <row r="457" spans="1:14" s="3" customFormat="1" ht="51.75" x14ac:dyDescent="0.25">
      <c r="A457" s="44" t="s">
        <v>108</v>
      </c>
      <c r="B457" s="40" t="s">
        <v>12</v>
      </c>
      <c r="C457" s="188" t="s">
        <v>130</v>
      </c>
      <c r="D457" s="188" t="s">
        <v>133</v>
      </c>
      <c r="E457" s="56" t="s">
        <v>69</v>
      </c>
      <c r="F457" s="40">
        <v>200</v>
      </c>
      <c r="G457" s="49">
        <f>G458</f>
        <v>19973000</v>
      </c>
      <c r="H457" s="49">
        <f t="shared" ref="H457:I457" si="96">H458</f>
        <v>6554000</v>
      </c>
      <c r="I457" s="49">
        <f t="shared" si="96"/>
        <v>6554000</v>
      </c>
      <c r="J457" s="295"/>
      <c r="K457" s="295"/>
      <c r="L457" s="15"/>
      <c r="M457" s="15"/>
      <c r="N457" s="2"/>
    </row>
    <row r="458" spans="1:14" s="3" customFormat="1" ht="15.75" x14ac:dyDescent="0.25">
      <c r="A458" s="40" t="s">
        <v>330</v>
      </c>
      <c r="B458" s="40" t="s">
        <v>12</v>
      </c>
      <c r="C458" s="188" t="s">
        <v>130</v>
      </c>
      <c r="D458" s="188" t="s">
        <v>133</v>
      </c>
      <c r="E458" s="56" t="s">
        <v>69</v>
      </c>
      <c r="F458" s="40">
        <v>244</v>
      </c>
      <c r="G458" s="438">
        <v>19973000</v>
      </c>
      <c r="H458" s="438">
        <v>6554000</v>
      </c>
      <c r="I458" s="438">
        <v>6554000</v>
      </c>
      <c r="J458" s="295"/>
      <c r="K458" s="295"/>
      <c r="L458" s="15"/>
      <c r="M458" s="15"/>
      <c r="N458" s="2"/>
    </row>
    <row r="459" spans="1:14" s="5" customFormat="1" ht="41.25" customHeight="1" x14ac:dyDescent="0.25">
      <c r="A459" s="52" t="s">
        <v>54</v>
      </c>
      <c r="B459" s="38" t="s">
        <v>12</v>
      </c>
      <c r="C459" s="39" t="s">
        <v>130</v>
      </c>
      <c r="D459" s="39" t="s">
        <v>133</v>
      </c>
      <c r="E459" s="52" t="s">
        <v>70</v>
      </c>
      <c r="F459" s="38"/>
      <c r="G459" s="393">
        <f>G460+G463+G468+G466</f>
        <v>80859173.549999997</v>
      </c>
      <c r="H459" s="393">
        <f>H460+H463+H468+H466</f>
        <v>53796563.609999999</v>
      </c>
      <c r="I459" s="393">
        <f>I460+I463+I468+I466</f>
        <v>60453721.57</v>
      </c>
      <c r="J459" s="295"/>
      <c r="K459" s="299"/>
      <c r="L459" s="329"/>
      <c r="M459" s="329"/>
      <c r="N459" s="8"/>
    </row>
    <row r="460" spans="1:14" s="3" customFormat="1" ht="64.5" x14ac:dyDescent="0.25">
      <c r="A460" s="44" t="s">
        <v>107</v>
      </c>
      <c r="B460" s="40" t="s">
        <v>12</v>
      </c>
      <c r="C460" s="188" t="s">
        <v>130</v>
      </c>
      <c r="D460" s="188" t="s">
        <v>133</v>
      </c>
      <c r="E460" s="56" t="s">
        <v>70</v>
      </c>
      <c r="F460" s="40">
        <v>100</v>
      </c>
      <c r="G460" s="49">
        <f>G461+G462</f>
        <v>10864726.49</v>
      </c>
      <c r="H460" s="49">
        <f t="shared" ref="H460:I460" si="97">H461+H462</f>
        <v>10864726.49</v>
      </c>
      <c r="I460" s="49">
        <f t="shared" si="97"/>
        <v>10864726.49</v>
      </c>
      <c r="J460" s="295"/>
      <c r="K460" s="295"/>
      <c r="L460" s="15"/>
      <c r="M460" s="15"/>
      <c r="N460" s="2"/>
    </row>
    <row r="461" spans="1:14" s="3" customFormat="1" ht="15.75" x14ac:dyDescent="0.25">
      <c r="A461" s="40" t="s">
        <v>327</v>
      </c>
      <c r="B461" s="40" t="s">
        <v>12</v>
      </c>
      <c r="C461" s="188" t="s">
        <v>130</v>
      </c>
      <c r="D461" s="188" t="s">
        <v>133</v>
      </c>
      <c r="E461" s="56" t="s">
        <v>70</v>
      </c>
      <c r="F461" s="40">
        <v>111</v>
      </c>
      <c r="G461" s="438">
        <v>8344644</v>
      </c>
      <c r="H461" s="438">
        <v>8344644</v>
      </c>
      <c r="I461" s="438">
        <v>8344644</v>
      </c>
      <c r="J461" s="295"/>
      <c r="K461" s="295"/>
      <c r="L461" s="15"/>
      <c r="M461" s="15"/>
      <c r="N461" s="2"/>
    </row>
    <row r="462" spans="1:14" s="3" customFormat="1" ht="64.5" x14ac:dyDescent="0.25">
      <c r="A462" s="44" t="s">
        <v>328</v>
      </c>
      <c r="B462" s="40" t="s">
        <v>12</v>
      </c>
      <c r="C462" s="188" t="s">
        <v>130</v>
      </c>
      <c r="D462" s="188" t="s">
        <v>133</v>
      </c>
      <c r="E462" s="56" t="s">
        <v>70</v>
      </c>
      <c r="F462" s="40">
        <v>119</v>
      </c>
      <c r="G462" s="438">
        <v>2520082.4900000002</v>
      </c>
      <c r="H462" s="438">
        <v>2520082.4900000002</v>
      </c>
      <c r="I462" s="438">
        <v>2520082.4900000002</v>
      </c>
      <c r="J462" s="295"/>
      <c r="K462" s="295"/>
      <c r="L462" s="15"/>
      <c r="M462" s="22"/>
      <c r="N462" s="2"/>
    </row>
    <row r="463" spans="1:14" s="4" customFormat="1" ht="40.15" customHeight="1" x14ac:dyDescent="0.25">
      <c r="A463" s="44" t="s">
        <v>342</v>
      </c>
      <c r="B463" s="40" t="s">
        <v>12</v>
      </c>
      <c r="C463" s="39" t="s">
        <v>130</v>
      </c>
      <c r="D463" s="39" t="s">
        <v>133</v>
      </c>
      <c r="E463" s="56" t="s">
        <v>70</v>
      </c>
      <c r="F463" s="40">
        <v>200</v>
      </c>
      <c r="G463" s="41">
        <f>G464+G465</f>
        <v>58511867.230000004</v>
      </c>
      <c r="H463" s="41">
        <f t="shared" ref="H463:I463" si="98">H464+H465</f>
        <v>36106680</v>
      </c>
      <c r="I463" s="41">
        <f t="shared" si="98"/>
        <v>39506685</v>
      </c>
      <c r="J463" s="300"/>
      <c r="K463" s="300"/>
      <c r="L463" s="9"/>
      <c r="M463" s="21"/>
      <c r="N463" s="10"/>
    </row>
    <row r="464" spans="1:14" s="4" customFormat="1" ht="39" x14ac:dyDescent="0.25">
      <c r="A464" s="44" t="s">
        <v>329</v>
      </c>
      <c r="B464" s="40" t="s">
        <v>12</v>
      </c>
      <c r="C464" s="39" t="s">
        <v>130</v>
      </c>
      <c r="D464" s="39" t="s">
        <v>133</v>
      </c>
      <c r="E464" s="56" t="s">
        <v>70</v>
      </c>
      <c r="F464" s="40">
        <v>242</v>
      </c>
      <c r="G464" s="438">
        <f>637753+L464</f>
        <v>1111273</v>
      </c>
      <c r="H464" s="438">
        <v>0</v>
      </c>
      <c r="I464" s="438">
        <v>637753</v>
      </c>
      <c r="J464" s="300"/>
      <c r="K464" s="300"/>
      <c r="L464" s="21">
        <f>473520</f>
        <v>473520</v>
      </c>
      <c r="M464" s="21"/>
      <c r="N464" s="10"/>
    </row>
    <row r="465" spans="1:14" s="4" customFormat="1" ht="15.6" customHeight="1" x14ac:dyDescent="0.25">
      <c r="A465" s="40" t="s">
        <v>330</v>
      </c>
      <c r="B465" s="40" t="s">
        <v>12</v>
      </c>
      <c r="C465" s="39" t="s">
        <v>130</v>
      </c>
      <c r="D465" s="39" t="s">
        <v>133</v>
      </c>
      <c r="E465" s="56" t="s">
        <v>70</v>
      </c>
      <c r="F465" s="40">
        <v>244</v>
      </c>
      <c r="G465" s="438">
        <f>38387080+J465+L465</f>
        <v>57400594.230000004</v>
      </c>
      <c r="H465" s="438">
        <v>36106680</v>
      </c>
      <c r="I465" s="438">
        <v>38868932</v>
      </c>
      <c r="J465" s="300">
        <v>18097166.23</v>
      </c>
      <c r="K465" s="300"/>
      <c r="L465" s="9">
        <v>916348</v>
      </c>
      <c r="M465" s="9"/>
      <c r="N465" s="10"/>
    </row>
    <row r="466" spans="1:14" s="3" customFormat="1" ht="26.25" x14ac:dyDescent="0.25">
      <c r="A466" s="44" t="s">
        <v>113</v>
      </c>
      <c r="B466" s="40" t="s">
        <v>12</v>
      </c>
      <c r="C466" s="39" t="s">
        <v>130</v>
      </c>
      <c r="D466" s="39" t="s">
        <v>133</v>
      </c>
      <c r="E466" s="56" t="s">
        <v>70</v>
      </c>
      <c r="F466" s="40">
        <v>300</v>
      </c>
      <c r="G466" s="41">
        <f>G467</f>
        <v>130000</v>
      </c>
      <c r="H466" s="41">
        <f t="shared" ref="H466:I466" si="99">H467</f>
        <v>130000</v>
      </c>
      <c r="I466" s="41">
        <f t="shared" si="99"/>
        <v>130000</v>
      </c>
      <c r="J466" s="295"/>
      <c r="K466" s="295"/>
      <c r="L466" s="15"/>
      <c r="M466" s="22"/>
      <c r="N466" s="2"/>
    </row>
    <row r="467" spans="1:14" s="3" customFormat="1" ht="15.75" x14ac:dyDescent="0.25">
      <c r="A467" s="40" t="s">
        <v>341</v>
      </c>
      <c r="B467" s="40" t="s">
        <v>12</v>
      </c>
      <c r="C467" s="39" t="s">
        <v>130</v>
      </c>
      <c r="D467" s="39" t="s">
        <v>133</v>
      </c>
      <c r="E467" s="56" t="s">
        <v>70</v>
      </c>
      <c r="F467" s="40">
        <v>350</v>
      </c>
      <c r="G467" s="438">
        <v>130000</v>
      </c>
      <c r="H467" s="438">
        <v>130000</v>
      </c>
      <c r="I467" s="438">
        <v>130000</v>
      </c>
      <c r="J467" s="295"/>
      <c r="K467" s="295"/>
      <c r="L467" s="15"/>
      <c r="M467" s="15"/>
      <c r="N467" s="2"/>
    </row>
    <row r="468" spans="1:14" s="12" customFormat="1" ht="15.6" customHeight="1" x14ac:dyDescent="0.25">
      <c r="A468" s="40" t="s">
        <v>344</v>
      </c>
      <c r="B468" s="40" t="s">
        <v>12</v>
      </c>
      <c r="C468" s="39" t="s">
        <v>130</v>
      </c>
      <c r="D468" s="39" t="s">
        <v>133</v>
      </c>
      <c r="E468" s="56" t="s">
        <v>70</v>
      </c>
      <c r="F468" s="40">
        <v>800</v>
      </c>
      <c r="G468" s="41">
        <f>G469</f>
        <v>11352579.83</v>
      </c>
      <c r="H468" s="41">
        <f t="shared" ref="H468:I468" si="100">H469</f>
        <v>6695157.1200000001</v>
      </c>
      <c r="I468" s="41">
        <f t="shared" si="100"/>
        <v>9952310.0800000001</v>
      </c>
      <c r="J468" s="295"/>
      <c r="K468" s="340"/>
      <c r="L468" s="341"/>
      <c r="M468" s="349"/>
      <c r="N468" s="24"/>
    </row>
    <row r="469" spans="1:14" s="12" customFormat="1" ht="39" x14ac:dyDescent="0.25">
      <c r="A469" s="44" t="s">
        <v>333</v>
      </c>
      <c r="B469" s="40" t="s">
        <v>12</v>
      </c>
      <c r="C469" s="39" t="s">
        <v>130</v>
      </c>
      <c r="D469" s="39" t="s">
        <v>133</v>
      </c>
      <c r="E469" s="56" t="s">
        <v>70</v>
      </c>
      <c r="F469" s="40">
        <v>851</v>
      </c>
      <c r="G469" s="438">
        <v>11352579.83</v>
      </c>
      <c r="H469" s="438">
        <v>6695157.1200000001</v>
      </c>
      <c r="I469" s="438">
        <v>9952310.0800000001</v>
      </c>
      <c r="J469" s="295"/>
      <c r="K469" s="340"/>
      <c r="L469" s="341"/>
      <c r="M469" s="349"/>
      <c r="N469" s="24"/>
    </row>
    <row r="470" spans="1:14" s="7" customFormat="1" ht="64.5" x14ac:dyDescent="0.25">
      <c r="A470" s="52" t="s">
        <v>232</v>
      </c>
      <c r="B470" s="38">
        <v>873</v>
      </c>
      <c r="C470" s="39" t="s">
        <v>130</v>
      </c>
      <c r="D470" s="39" t="s">
        <v>133</v>
      </c>
      <c r="E470" s="52" t="s">
        <v>264</v>
      </c>
      <c r="F470" s="38"/>
      <c r="G470" s="394">
        <f>G471</f>
        <v>31870315.43</v>
      </c>
      <c r="H470" s="394">
        <f>H471</f>
        <v>23026637.579999998</v>
      </c>
      <c r="I470" s="394">
        <f>I471</f>
        <v>19195842.07</v>
      </c>
      <c r="J470" s="300"/>
      <c r="K470" s="278"/>
      <c r="L470" s="333"/>
      <c r="M470" s="333"/>
      <c r="N470" s="14"/>
    </row>
    <row r="471" spans="1:14" s="11" customFormat="1" ht="51.75" x14ac:dyDescent="0.25">
      <c r="A471" s="44" t="s">
        <v>108</v>
      </c>
      <c r="B471" s="40">
        <v>873</v>
      </c>
      <c r="C471" s="39" t="s">
        <v>130</v>
      </c>
      <c r="D471" s="39" t="s">
        <v>133</v>
      </c>
      <c r="E471" s="56" t="s">
        <v>264</v>
      </c>
      <c r="F471" s="40">
        <v>200</v>
      </c>
      <c r="G471" s="41">
        <f>G472+G473</f>
        <v>31870315.43</v>
      </c>
      <c r="H471" s="41">
        <f t="shared" ref="H471:I471" si="101">H472+H473</f>
        <v>23026637.579999998</v>
      </c>
      <c r="I471" s="41">
        <f t="shared" si="101"/>
        <v>19195842.07</v>
      </c>
      <c r="J471" s="300"/>
      <c r="K471" s="334"/>
      <c r="L471" s="336"/>
      <c r="M471" s="336"/>
      <c r="N471" s="18"/>
    </row>
    <row r="472" spans="1:14" s="11" customFormat="1" ht="15.75" x14ac:dyDescent="0.25">
      <c r="A472" s="40" t="s">
        <v>330</v>
      </c>
      <c r="B472" s="40">
        <v>873</v>
      </c>
      <c r="C472" s="39" t="s">
        <v>130</v>
      </c>
      <c r="D472" s="39" t="s">
        <v>133</v>
      </c>
      <c r="E472" s="56" t="s">
        <v>264</v>
      </c>
      <c r="F472" s="40">
        <v>244</v>
      </c>
      <c r="G472" s="438">
        <f>1117156.73+J472</f>
        <v>1332056.73</v>
      </c>
      <c r="H472" s="438">
        <v>1683756</v>
      </c>
      <c r="I472" s="438">
        <v>1683756</v>
      </c>
      <c r="J472" s="300">
        <v>214900</v>
      </c>
      <c r="K472" s="334"/>
      <c r="L472" s="336"/>
      <c r="M472" s="336"/>
      <c r="N472" s="18"/>
    </row>
    <row r="473" spans="1:14" s="11" customFormat="1" ht="15.75" x14ac:dyDescent="0.25">
      <c r="A473" s="40" t="s">
        <v>331</v>
      </c>
      <c r="B473" s="40">
        <v>873</v>
      </c>
      <c r="C473" s="39" t="s">
        <v>130</v>
      </c>
      <c r="D473" s="39" t="s">
        <v>133</v>
      </c>
      <c r="E473" s="56" t="s">
        <v>264</v>
      </c>
      <c r="F473" s="40">
        <v>247</v>
      </c>
      <c r="G473" s="438">
        <v>30538258.699999999</v>
      </c>
      <c r="H473" s="438">
        <v>21342881.579999998</v>
      </c>
      <c r="I473" s="438">
        <v>17512086.07</v>
      </c>
      <c r="J473" s="300"/>
      <c r="K473" s="334"/>
      <c r="L473" s="336"/>
      <c r="M473" s="336"/>
      <c r="N473" s="18"/>
    </row>
    <row r="474" spans="1:14" s="35" customFormat="1" ht="64.5" x14ac:dyDescent="0.25">
      <c r="A474" s="44" t="s">
        <v>159</v>
      </c>
      <c r="B474" s="40">
        <v>873</v>
      </c>
      <c r="C474" s="39" t="s">
        <v>130</v>
      </c>
      <c r="D474" s="39" t="s">
        <v>133</v>
      </c>
      <c r="E474" s="56" t="s">
        <v>142</v>
      </c>
      <c r="F474" s="40"/>
      <c r="G474" s="41">
        <f>G475</f>
        <v>0</v>
      </c>
      <c r="H474" s="41">
        <f>H475</f>
        <v>0</v>
      </c>
      <c r="I474" s="41">
        <f>I475</f>
        <v>0</v>
      </c>
      <c r="J474" s="295"/>
      <c r="K474" s="320"/>
      <c r="L474" s="322"/>
      <c r="M474" s="322"/>
      <c r="N474" s="34"/>
    </row>
    <row r="475" spans="1:14" s="11" customFormat="1" ht="38.450000000000003" customHeight="1" x14ac:dyDescent="0.25">
      <c r="A475" s="44" t="s">
        <v>108</v>
      </c>
      <c r="B475" s="40">
        <v>873</v>
      </c>
      <c r="C475" s="39" t="s">
        <v>130</v>
      </c>
      <c r="D475" s="39" t="s">
        <v>133</v>
      </c>
      <c r="E475" s="56" t="s">
        <v>142</v>
      </c>
      <c r="F475" s="40">
        <v>200</v>
      </c>
      <c r="G475" s="41">
        <v>0</v>
      </c>
      <c r="H475" s="41">
        <v>0</v>
      </c>
      <c r="I475" s="41">
        <v>0</v>
      </c>
      <c r="J475" s="300"/>
      <c r="K475" s="334"/>
      <c r="L475" s="336"/>
      <c r="M475" s="336"/>
      <c r="N475" s="18"/>
    </row>
    <row r="476" spans="1:14" s="29" customFormat="1" ht="90" x14ac:dyDescent="0.25">
      <c r="A476" s="42" t="s">
        <v>152</v>
      </c>
      <c r="B476" s="38" t="s">
        <v>12</v>
      </c>
      <c r="C476" s="39" t="s">
        <v>130</v>
      </c>
      <c r="D476" s="39" t="s">
        <v>133</v>
      </c>
      <c r="E476" s="56" t="s">
        <v>338</v>
      </c>
      <c r="F476" s="38"/>
      <c r="G476" s="394">
        <f>G477</f>
        <v>57496320</v>
      </c>
      <c r="H476" s="394">
        <f>H477</f>
        <v>57496320</v>
      </c>
      <c r="I476" s="394">
        <f>I477</f>
        <v>57496320</v>
      </c>
      <c r="J476" s="295"/>
      <c r="K476" s="307"/>
      <c r="L476" s="309"/>
      <c r="M476" s="309"/>
      <c r="N476" s="28"/>
    </row>
    <row r="477" spans="1:14" s="208" customFormat="1" ht="64.5" x14ac:dyDescent="0.25">
      <c r="A477" s="44" t="s">
        <v>107</v>
      </c>
      <c r="B477" s="40" t="s">
        <v>12</v>
      </c>
      <c r="C477" s="39" t="s">
        <v>130</v>
      </c>
      <c r="D477" s="39" t="s">
        <v>133</v>
      </c>
      <c r="E477" s="56" t="s">
        <v>338</v>
      </c>
      <c r="F477" s="40">
        <v>100</v>
      </c>
      <c r="G477" s="49">
        <f>G478+G479</f>
        <v>57496320</v>
      </c>
      <c r="H477" s="49">
        <f t="shared" ref="H477:I477" si="102">H478+H479</f>
        <v>57496320</v>
      </c>
      <c r="I477" s="49">
        <f t="shared" si="102"/>
        <v>57496320</v>
      </c>
      <c r="J477" s="300"/>
      <c r="K477" s="350"/>
      <c r="L477" s="351"/>
      <c r="M477" s="351"/>
      <c r="N477" s="207"/>
    </row>
    <row r="478" spans="1:14" s="11" customFormat="1" ht="15.75" x14ac:dyDescent="0.25">
      <c r="A478" s="40" t="s">
        <v>327</v>
      </c>
      <c r="B478" s="40" t="s">
        <v>12</v>
      </c>
      <c r="C478" s="39" t="s">
        <v>130</v>
      </c>
      <c r="D478" s="39" t="s">
        <v>133</v>
      </c>
      <c r="E478" s="56" t="s">
        <v>338</v>
      </c>
      <c r="F478" s="40">
        <v>111</v>
      </c>
      <c r="G478" s="438">
        <v>44160000</v>
      </c>
      <c r="H478" s="438">
        <v>44160000</v>
      </c>
      <c r="I478" s="438">
        <v>44160000</v>
      </c>
      <c r="J478" s="300"/>
      <c r="K478" s="334"/>
      <c r="L478" s="336"/>
      <c r="M478" s="336"/>
      <c r="N478" s="18"/>
    </row>
    <row r="479" spans="1:14" s="11" customFormat="1" ht="64.5" x14ac:dyDescent="0.25">
      <c r="A479" s="44" t="s">
        <v>328</v>
      </c>
      <c r="B479" s="40" t="s">
        <v>12</v>
      </c>
      <c r="C479" s="39" t="s">
        <v>130</v>
      </c>
      <c r="D479" s="39" t="s">
        <v>133</v>
      </c>
      <c r="E479" s="56" t="s">
        <v>338</v>
      </c>
      <c r="F479" s="40">
        <v>119</v>
      </c>
      <c r="G479" s="438">
        <v>13336320</v>
      </c>
      <c r="H479" s="438">
        <v>13336320</v>
      </c>
      <c r="I479" s="438">
        <v>13336320</v>
      </c>
      <c r="J479" s="300"/>
      <c r="K479" s="334"/>
      <c r="L479" s="336"/>
      <c r="M479" s="336"/>
      <c r="N479" s="18"/>
    </row>
    <row r="480" spans="1:14" s="27" customFormat="1" ht="69.75" customHeight="1" x14ac:dyDescent="0.25">
      <c r="A480" s="44" t="s">
        <v>156</v>
      </c>
      <c r="B480" s="38">
        <v>873</v>
      </c>
      <c r="C480" s="39" t="s">
        <v>130</v>
      </c>
      <c r="D480" s="39" t="s">
        <v>133</v>
      </c>
      <c r="E480" s="52" t="s">
        <v>155</v>
      </c>
      <c r="F480" s="38"/>
      <c r="G480" s="394">
        <f>G481</f>
        <v>34284731.43</v>
      </c>
      <c r="H480" s="394">
        <f>H481</f>
        <v>31924353.379999999</v>
      </c>
      <c r="I480" s="394">
        <f>I481</f>
        <v>31486083.109999999</v>
      </c>
      <c r="J480" s="300"/>
      <c r="K480" s="304"/>
      <c r="L480" s="306"/>
      <c r="M480" s="306"/>
      <c r="N480" s="26"/>
    </row>
    <row r="481" spans="1:14" s="4" customFormat="1" ht="42.75" customHeight="1" x14ac:dyDescent="0.25">
      <c r="A481" s="44" t="s">
        <v>108</v>
      </c>
      <c r="B481" s="40">
        <v>873</v>
      </c>
      <c r="C481" s="188" t="s">
        <v>130</v>
      </c>
      <c r="D481" s="188" t="s">
        <v>133</v>
      </c>
      <c r="E481" s="52" t="s">
        <v>155</v>
      </c>
      <c r="F481" s="40">
        <v>200</v>
      </c>
      <c r="G481" s="393">
        <f>G482</f>
        <v>34284731.43</v>
      </c>
      <c r="H481" s="393">
        <f t="shared" ref="H481:I481" si="103">H482</f>
        <v>31924353.379999999</v>
      </c>
      <c r="I481" s="393">
        <f t="shared" si="103"/>
        <v>31486083.109999999</v>
      </c>
      <c r="J481" s="300"/>
      <c r="K481" s="300"/>
      <c r="L481" s="9"/>
      <c r="M481" s="9"/>
      <c r="N481" s="10"/>
    </row>
    <row r="482" spans="1:14" s="4" customFormat="1" ht="15.75" x14ac:dyDescent="0.25">
      <c r="A482" s="40" t="s">
        <v>330</v>
      </c>
      <c r="B482" s="40">
        <v>873</v>
      </c>
      <c r="C482" s="188" t="s">
        <v>130</v>
      </c>
      <c r="D482" s="188" t="s">
        <v>133</v>
      </c>
      <c r="E482" s="52" t="s">
        <v>155</v>
      </c>
      <c r="F482" s="40">
        <v>244</v>
      </c>
      <c r="G482" s="438">
        <v>34284731.43</v>
      </c>
      <c r="H482" s="438">
        <v>31924353.379999999</v>
      </c>
      <c r="I482" s="438">
        <v>31486083.109999999</v>
      </c>
      <c r="J482" s="300"/>
      <c r="K482" s="300"/>
      <c r="L482" s="9"/>
      <c r="M482" s="9"/>
      <c r="N482" s="10"/>
    </row>
    <row r="483" spans="1:14" s="27" customFormat="1" ht="247.5" customHeight="1" x14ac:dyDescent="0.25">
      <c r="A483" s="67" t="s">
        <v>202</v>
      </c>
      <c r="B483" s="38">
        <v>873</v>
      </c>
      <c r="C483" s="39" t="s">
        <v>130</v>
      </c>
      <c r="D483" s="39" t="s">
        <v>133</v>
      </c>
      <c r="E483" s="52" t="s">
        <v>203</v>
      </c>
      <c r="F483" s="38"/>
      <c r="G483" s="394">
        <f>G484</f>
        <v>22217330</v>
      </c>
      <c r="H483" s="394">
        <f>H484</f>
        <v>22217330</v>
      </c>
      <c r="I483" s="394">
        <f>I484</f>
        <v>22217330</v>
      </c>
      <c r="J483" s="300"/>
      <c r="K483" s="304"/>
      <c r="L483" s="306"/>
      <c r="M483" s="306"/>
      <c r="N483" s="26"/>
    </row>
    <row r="484" spans="1:14" s="204" customFormat="1" ht="74.25" customHeight="1" x14ac:dyDescent="0.25">
      <c r="A484" s="44" t="s">
        <v>107</v>
      </c>
      <c r="B484" s="40">
        <v>873</v>
      </c>
      <c r="C484" s="188" t="s">
        <v>130</v>
      </c>
      <c r="D484" s="188" t="s">
        <v>133</v>
      </c>
      <c r="E484" s="56" t="s">
        <v>203</v>
      </c>
      <c r="F484" s="40">
        <v>100</v>
      </c>
      <c r="G484" s="49">
        <f>G485+G486</f>
        <v>22217330</v>
      </c>
      <c r="H484" s="49">
        <f t="shared" ref="H484:I484" si="104">H485+H486</f>
        <v>22217330</v>
      </c>
      <c r="I484" s="49">
        <f t="shared" si="104"/>
        <v>22217330</v>
      </c>
      <c r="J484" s="295"/>
      <c r="K484" s="326"/>
      <c r="L484" s="328"/>
      <c r="M484" s="328"/>
      <c r="N484" s="203"/>
    </row>
    <row r="485" spans="1:14" s="3" customFormat="1" ht="21" customHeight="1" x14ac:dyDescent="0.25">
      <c r="A485" s="40" t="s">
        <v>327</v>
      </c>
      <c r="B485" s="40">
        <v>873</v>
      </c>
      <c r="C485" s="188" t="s">
        <v>130</v>
      </c>
      <c r="D485" s="188" t="s">
        <v>133</v>
      </c>
      <c r="E485" s="56" t="s">
        <v>203</v>
      </c>
      <c r="F485" s="40">
        <v>111</v>
      </c>
      <c r="G485" s="438">
        <v>17064001.539999999</v>
      </c>
      <c r="H485" s="438">
        <v>17064001.539999999</v>
      </c>
      <c r="I485" s="438">
        <v>17064001.539999999</v>
      </c>
      <c r="J485" s="295"/>
      <c r="K485" s="295"/>
      <c r="L485" s="15"/>
      <c r="M485" s="15"/>
      <c r="N485" s="2"/>
    </row>
    <row r="486" spans="1:14" s="3" customFormat="1" ht="69" customHeight="1" x14ac:dyDescent="0.25">
      <c r="A486" s="44" t="s">
        <v>328</v>
      </c>
      <c r="B486" s="40">
        <v>873</v>
      </c>
      <c r="C486" s="188" t="s">
        <v>130</v>
      </c>
      <c r="D486" s="188" t="s">
        <v>133</v>
      </c>
      <c r="E486" s="56" t="s">
        <v>203</v>
      </c>
      <c r="F486" s="40">
        <v>119</v>
      </c>
      <c r="G486" s="438">
        <v>5153328.46</v>
      </c>
      <c r="H486" s="438">
        <v>5153328.46</v>
      </c>
      <c r="I486" s="438">
        <v>5153328.46</v>
      </c>
      <c r="J486" s="295"/>
      <c r="K486" s="295"/>
      <c r="L486" s="15"/>
      <c r="M486" s="15"/>
      <c r="N486" s="2"/>
    </row>
    <row r="487" spans="1:14" s="31" customFormat="1" ht="27" customHeight="1" x14ac:dyDescent="0.25">
      <c r="A487" s="52" t="s">
        <v>297</v>
      </c>
      <c r="B487" s="38">
        <v>873</v>
      </c>
      <c r="C487" s="39" t="s">
        <v>130</v>
      </c>
      <c r="D487" s="39" t="s">
        <v>133</v>
      </c>
      <c r="E487" s="56" t="s">
        <v>298</v>
      </c>
      <c r="F487" s="40"/>
      <c r="G487" s="49">
        <f>G488</f>
        <v>198900</v>
      </c>
      <c r="H487" s="49">
        <f>H488</f>
        <v>198900</v>
      </c>
      <c r="I487" s="49">
        <f>I488</f>
        <v>198900</v>
      </c>
      <c r="J487" s="300"/>
      <c r="K487" s="352"/>
      <c r="L487" s="353"/>
      <c r="M487" s="353"/>
      <c r="N487" s="30"/>
    </row>
    <row r="488" spans="1:14" s="4" customFormat="1" ht="47.45" customHeight="1" x14ac:dyDescent="0.25">
      <c r="A488" s="44" t="s">
        <v>108</v>
      </c>
      <c r="B488" s="38">
        <v>873</v>
      </c>
      <c r="C488" s="39" t="s">
        <v>130</v>
      </c>
      <c r="D488" s="39" t="s">
        <v>133</v>
      </c>
      <c r="E488" s="56" t="s">
        <v>298</v>
      </c>
      <c r="F488" s="40">
        <v>200</v>
      </c>
      <c r="G488" s="393">
        <f>G489</f>
        <v>198900</v>
      </c>
      <c r="H488" s="393">
        <f t="shared" ref="H488:I488" si="105">H489</f>
        <v>198900</v>
      </c>
      <c r="I488" s="393">
        <f t="shared" si="105"/>
        <v>198900</v>
      </c>
      <c r="J488" s="300"/>
      <c r="K488" s="300"/>
      <c r="L488" s="9"/>
      <c r="M488" s="9"/>
      <c r="N488" s="10"/>
    </row>
    <row r="489" spans="1:14" s="4" customFormat="1" ht="21.75" customHeight="1" x14ac:dyDescent="0.25">
      <c r="A489" s="40" t="s">
        <v>330</v>
      </c>
      <c r="B489" s="38">
        <v>873</v>
      </c>
      <c r="C489" s="39" t="s">
        <v>130</v>
      </c>
      <c r="D489" s="39" t="s">
        <v>133</v>
      </c>
      <c r="E489" s="56" t="s">
        <v>298</v>
      </c>
      <c r="F489" s="40">
        <v>244</v>
      </c>
      <c r="G489" s="438">
        <v>198900</v>
      </c>
      <c r="H489" s="438">
        <v>198900</v>
      </c>
      <c r="I489" s="438">
        <v>198900</v>
      </c>
      <c r="J489" s="300"/>
      <c r="K489" s="300"/>
      <c r="L489" s="9"/>
      <c r="M489" s="9"/>
      <c r="N489" s="10"/>
    </row>
    <row r="490" spans="1:14" s="11" customFormat="1" ht="26.25" x14ac:dyDescent="0.25">
      <c r="A490" s="52" t="s">
        <v>98</v>
      </c>
      <c r="B490" s="38" t="s">
        <v>12</v>
      </c>
      <c r="C490" s="39" t="s">
        <v>130</v>
      </c>
      <c r="D490" s="39" t="s">
        <v>127</v>
      </c>
      <c r="E490" s="52"/>
      <c r="F490" s="38"/>
      <c r="G490" s="393">
        <f>G491+G504+G496+G500</f>
        <v>68909502.670000002</v>
      </c>
      <c r="H490" s="393">
        <f>H491+H504+H496+H500</f>
        <v>69182942.319999993</v>
      </c>
      <c r="I490" s="393">
        <f>I491+I504+I496+I500</f>
        <v>71514740.180000007</v>
      </c>
      <c r="J490" s="300"/>
      <c r="K490" s="334"/>
      <c r="L490" s="336"/>
      <c r="M490" s="336"/>
      <c r="N490" s="18"/>
    </row>
    <row r="491" spans="1:14" s="29" customFormat="1" ht="246" customHeight="1" x14ac:dyDescent="0.25">
      <c r="A491" s="42" t="s">
        <v>210</v>
      </c>
      <c r="B491" s="38">
        <v>873</v>
      </c>
      <c r="C491" s="39" t="s">
        <v>130</v>
      </c>
      <c r="D491" s="39" t="s">
        <v>127</v>
      </c>
      <c r="E491" s="52" t="s">
        <v>266</v>
      </c>
      <c r="F491" s="38"/>
      <c r="G491" s="394">
        <f t="shared" ref="G491:I492" si="106">G492</f>
        <v>21363800</v>
      </c>
      <c r="H491" s="394">
        <f t="shared" si="106"/>
        <v>21363800</v>
      </c>
      <c r="I491" s="394">
        <f t="shared" si="106"/>
        <v>21363800</v>
      </c>
      <c r="J491" s="295"/>
      <c r="K491" s="307"/>
      <c r="L491" s="309"/>
      <c r="M491" s="309"/>
      <c r="N491" s="28"/>
    </row>
    <row r="492" spans="1:14" s="3" customFormat="1" ht="67.5" customHeight="1" x14ac:dyDescent="0.25">
      <c r="A492" s="44" t="s">
        <v>213</v>
      </c>
      <c r="B492" s="40" t="s">
        <v>12</v>
      </c>
      <c r="C492" s="188" t="s">
        <v>130</v>
      </c>
      <c r="D492" s="188" t="s">
        <v>127</v>
      </c>
      <c r="E492" s="56" t="s">
        <v>267</v>
      </c>
      <c r="F492" s="40"/>
      <c r="G492" s="49">
        <f t="shared" si="106"/>
        <v>21363800</v>
      </c>
      <c r="H492" s="49">
        <f t="shared" si="106"/>
        <v>21363800</v>
      </c>
      <c r="I492" s="49">
        <f t="shared" si="106"/>
        <v>21363800</v>
      </c>
      <c r="J492" s="295"/>
      <c r="K492" s="295"/>
      <c r="L492" s="15"/>
      <c r="M492" s="15"/>
      <c r="N492" s="2"/>
    </row>
    <row r="493" spans="1:14" s="210" customFormat="1" ht="72.75" customHeight="1" x14ac:dyDescent="0.25">
      <c r="A493" s="44" t="s">
        <v>107</v>
      </c>
      <c r="B493" s="40" t="s">
        <v>12</v>
      </c>
      <c r="C493" s="188" t="s">
        <v>130</v>
      </c>
      <c r="D493" s="188" t="s">
        <v>127</v>
      </c>
      <c r="E493" s="56" t="s">
        <v>267</v>
      </c>
      <c r="F493" s="40">
        <v>100</v>
      </c>
      <c r="G493" s="49">
        <f>G494+G495</f>
        <v>21363800</v>
      </c>
      <c r="H493" s="49">
        <f t="shared" ref="H493:I493" si="107">H494+H495</f>
        <v>21363800</v>
      </c>
      <c r="I493" s="49">
        <f t="shared" si="107"/>
        <v>21363800</v>
      </c>
      <c r="J493" s="300"/>
      <c r="K493" s="354"/>
      <c r="L493" s="355"/>
      <c r="M493" s="355"/>
      <c r="N493" s="209"/>
    </row>
    <row r="494" spans="1:14" s="4" customFormat="1" ht="21" customHeight="1" x14ac:dyDescent="0.25">
      <c r="A494" s="40" t="s">
        <v>327</v>
      </c>
      <c r="B494" s="40" t="s">
        <v>12</v>
      </c>
      <c r="C494" s="188" t="s">
        <v>130</v>
      </c>
      <c r="D494" s="188" t="s">
        <v>127</v>
      </c>
      <c r="E494" s="56" t="s">
        <v>267</v>
      </c>
      <c r="F494" s="40">
        <v>111</v>
      </c>
      <c r="G494" s="438">
        <v>16408448.539999999</v>
      </c>
      <c r="H494" s="438">
        <v>16408448.539999999</v>
      </c>
      <c r="I494" s="438">
        <v>16408448.539999999</v>
      </c>
      <c r="J494" s="300"/>
      <c r="K494" s="300"/>
      <c r="L494" s="9"/>
      <c r="M494" s="9"/>
      <c r="N494" s="10"/>
    </row>
    <row r="495" spans="1:14" s="4" customFormat="1" ht="64.5" x14ac:dyDescent="0.25">
      <c r="A495" s="44" t="s">
        <v>328</v>
      </c>
      <c r="B495" s="40" t="s">
        <v>12</v>
      </c>
      <c r="C495" s="188" t="s">
        <v>130</v>
      </c>
      <c r="D495" s="188" t="s">
        <v>127</v>
      </c>
      <c r="E495" s="56" t="s">
        <v>267</v>
      </c>
      <c r="F495" s="40">
        <v>119</v>
      </c>
      <c r="G495" s="438">
        <v>4955351.46</v>
      </c>
      <c r="H495" s="438">
        <v>4955351.46</v>
      </c>
      <c r="I495" s="438">
        <v>4955351.46</v>
      </c>
      <c r="J495" s="300"/>
      <c r="K495" s="300"/>
      <c r="L495" s="9"/>
      <c r="M495" s="9"/>
      <c r="N495" s="10"/>
    </row>
    <row r="496" spans="1:14" s="33" customFormat="1" ht="255.75" customHeight="1" x14ac:dyDescent="0.25">
      <c r="A496" s="67" t="s">
        <v>202</v>
      </c>
      <c r="B496" s="38" t="s">
        <v>12</v>
      </c>
      <c r="C496" s="39" t="s">
        <v>130</v>
      </c>
      <c r="D496" s="39" t="s">
        <v>127</v>
      </c>
      <c r="E496" s="52" t="s">
        <v>204</v>
      </c>
      <c r="F496" s="38"/>
      <c r="G496" s="393">
        <f>G497</f>
        <v>1359290</v>
      </c>
      <c r="H496" s="393">
        <f>H497</f>
        <v>1359290</v>
      </c>
      <c r="I496" s="393">
        <f>I497</f>
        <v>1359290</v>
      </c>
      <c r="J496" s="300"/>
      <c r="K496" s="356"/>
      <c r="L496" s="357"/>
      <c r="M496" s="357"/>
      <c r="N496" s="32"/>
    </row>
    <row r="497" spans="1:14" s="210" customFormat="1" ht="64.5" x14ac:dyDescent="0.25">
      <c r="A497" s="44" t="s">
        <v>107</v>
      </c>
      <c r="B497" s="40" t="s">
        <v>12</v>
      </c>
      <c r="C497" s="188" t="s">
        <v>130</v>
      </c>
      <c r="D497" s="188" t="s">
        <v>127</v>
      </c>
      <c r="E497" s="56" t="s">
        <v>204</v>
      </c>
      <c r="F497" s="40">
        <v>100</v>
      </c>
      <c r="G497" s="49">
        <f>G498+G499</f>
        <v>1359290</v>
      </c>
      <c r="H497" s="49">
        <f t="shared" ref="H497:I497" si="108">H498+H499</f>
        <v>1359290</v>
      </c>
      <c r="I497" s="49">
        <f t="shared" si="108"/>
        <v>1359290</v>
      </c>
      <c r="J497" s="300"/>
      <c r="K497" s="354"/>
      <c r="L497" s="355"/>
      <c r="M497" s="355"/>
      <c r="N497" s="209"/>
    </row>
    <row r="498" spans="1:14" s="4" customFormat="1" ht="15.75" x14ac:dyDescent="0.25">
      <c r="A498" s="40" t="s">
        <v>327</v>
      </c>
      <c r="B498" s="40" t="s">
        <v>12</v>
      </c>
      <c r="C498" s="188" t="s">
        <v>130</v>
      </c>
      <c r="D498" s="188" t="s">
        <v>127</v>
      </c>
      <c r="E498" s="56" t="s">
        <v>204</v>
      </c>
      <c r="F498" s="40">
        <v>111</v>
      </c>
      <c r="G498" s="438">
        <v>1044001.54</v>
      </c>
      <c r="H498" s="438">
        <v>1044001.54</v>
      </c>
      <c r="I498" s="438">
        <v>1044001.54</v>
      </c>
      <c r="J498" s="300"/>
      <c r="K498" s="300"/>
      <c r="L498" s="9"/>
      <c r="M498" s="9"/>
      <c r="N498" s="10"/>
    </row>
    <row r="499" spans="1:14" s="4" customFormat="1" ht="64.5" x14ac:dyDescent="0.25">
      <c r="A499" s="44" t="s">
        <v>328</v>
      </c>
      <c r="B499" s="40" t="s">
        <v>12</v>
      </c>
      <c r="C499" s="188" t="s">
        <v>130</v>
      </c>
      <c r="D499" s="188" t="s">
        <v>127</v>
      </c>
      <c r="E499" s="56" t="s">
        <v>204</v>
      </c>
      <c r="F499" s="40">
        <v>119</v>
      </c>
      <c r="G499" s="438">
        <v>315288.46000000002</v>
      </c>
      <c r="H499" s="438">
        <v>315288.46000000002</v>
      </c>
      <c r="I499" s="438">
        <v>315288.46000000002</v>
      </c>
      <c r="J499" s="300"/>
      <c r="K499" s="300"/>
      <c r="L499" s="9"/>
      <c r="M499" s="9"/>
      <c r="N499" s="10"/>
    </row>
    <row r="500" spans="1:14" s="7" customFormat="1" ht="66.75" customHeight="1" x14ac:dyDescent="0.25">
      <c r="A500" s="44" t="s">
        <v>232</v>
      </c>
      <c r="B500" s="38" t="s">
        <v>12</v>
      </c>
      <c r="C500" s="39" t="s">
        <v>130</v>
      </c>
      <c r="D500" s="39" t="s">
        <v>127</v>
      </c>
      <c r="E500" s="52" t="s">
        <v>268</v>
      </c>
      <c r="F500" s="38"/>
      <c r="G500" s="393">
        <f>G501</f>
        <v>34170.5</v>
      </c>
      <c r="H500" s="393">
        <f>H501</f>
        <v>750452</v>
      </c>
      <c r="I500" s="393">
        <f>I501</f>
        <v>750452</v>
      </c>
      <c r="J500" s="300"/>
      <c r="K500" s="278"/>
      <c r="L500" s="333"/>
      <c r="M500" s="333"/>
      <c r="N500" s="14"/>
    </row>
    <row r="501" spans="1:14" s="4" customFormat="1" ht="42" customHeight="1" x14ac:dyDescent="0.25">
      <c r="A501" s="44" t="s">
        <v>108</v>
      </c>
      <c r="B501" s="40" t="s">
        <v>12</v>
      </c>
      <c r="C501" s="188" t="s">
        <v>130</v>
      </c>
      <c r="D501" s="188" t="s">
        <v>127</v>
      </c>
      <c r="E501" s="56" t="s">
        <v>268</v>
      </c>
      <c r="F501" s="40">
        <v>200</v>
      </c>
      <c r="G501" s="438">
        <f>G502+G503</f>
        <v>34170.5</v>
      </c>
      <c r="H501" s="438">
        <f t="shared" ref="H501:I501" si="109">H502+H503</f>
        <v>750452</v>
      </c>
      <c r="I501" s="438">
        <f t="shared" si="109"/>
        <v>750452</v>
      </c>
      <c r="J501" s="300"/>
      <c r="K501" s="300"/>
      <c r="L501" s="9"/>
      <c r="M501" s="9"/>
      <c r="N501" s="10"/>
    </row>
    <row r="502" spans="1:14" s="4" customFormat="1" ht="15.75" x14ac:dyDescent="0.25">
      <c r="A502" s="40" t="s">
        <v>330</v>
      </c>
      <c r="B502" s="40" t="s">
        <v>12</v>
      </c>
      <c r="C502" s="188" t="s">
        <v>130</v>
      </c>
      <c r="D502" s="188" t="s">
        <v>127</v>
      </c>
      <c r="E502" s="56" t="s">
        <v>268</v>
      </c>
      <c r="F502" s="40">
        <v>244</v>
      </c>
      <c r="G502" s="438">
        <v>1452</v>
      </c>
      <c r="H502" s="438">
        <v>750452</v>
      </c>
      <c r="I502" s="438">
        <v>750452</v>
      </c>
      <c r="J502" s="300"/>
      <c r="K502" s="300"/>
      <c r="L502" s="9"/>
      <c r="M502" s="9"/>
      <c r="N502" s="10"/>
    </row>
    <row r="503" spans="1:14" s="4" customFormat="1" ht="15.75" x14ac:dyDescent="0.25">
      <c r="A503" s="40" t="s">
        <v>331</v>
      </c>
      <c r="B503" s="40" t="s">
        <v>12</v>
      </c>
      <c r="C503" s="188" t="s">
        <v>130</v>
      </c>
      <c r="D503" s="188" t="s">
        <v>127</v>
      </c>
      <c r="E503" s="56" t="s">
        <v>268</v>
      </c>
      <c r="F503" s="40">
        <v>247</v>
      </c>
      <c r="G503" s="438">
        <v>32718.5</v>
      </c>
      <c r="H503" s="438">
        <v>0</v>
      </c>
      <c r="I503" s="438">
        <v>0</v>
      </c>
      <c r="J503" s="300"/>
      <c r="K503" s="300"/>
      <c r="L503" s="9"/>
      <c r="M503" s="9"/>
      <c r="N503" s="10"/>
    </row>
    <row r="504" spans="1:14" s="7" customFormat="1" ht="44.25" customHeight="1" x14ac:dyDescent="0.25">
      <c r="A504" s="52" t="s">
        <v>54</v>
      </c>
      <c r="B504" s="38" t="s">
        <v>12</v>
      </c>
      <c r="C504" s="39" t="s">
        <v>130</v>
      </c>
      <c r="D504" s="39" t="s">
        <v>127</v>
      </c>
      <c r="E504" s="52" t="s">
        <v>71</v>
      </c>
      <c r="F504" s="38"/>
      <c r="G504" s="393">
        <f>G505+G508+G511</f>
        <v>46152242.170000002</v>
      </c>
      <c r="H504" s="393">
        <f>H505+H508+H511</f>
        <v>45709400.32</v>
      </c>
      <c r="I504" s="393">
        <f>I505+I508+I511</f>
        <v>48041198.180000007</v>
      </c>
      <c r="J504" s="300"/>
      <c r="K504" s="278"/>
      <c r="L504" s="333"/>
      <c r="M504" s="333"/>
      <c r="N504" s="14"/>
    </row>
    <row r="505" spans="1:14" s="11" customFormat="1" ht="71.25" customHeight="1" x14ac:dyDescent="0.25">
      <c r="A505" s="44" t="s">
        <v>107</v>
      </c>
      <c r="B505" s="40" t="s">
        <v>12</v>
      </c>
      <c r="C505" s="188" t="s">
        <v>130</v>
      </c>
      <c r="D505" s="188" t="s">
        <v>127</v>
      </c>
      <c r="E505" s="56" t="s">
        <v>71</v>
      </c>
      <c r="F505" s="40">
        <v>100</v>
      </c>
      <c r="G505" s="393">
        <f>G506+G507</f>
        <v>45534691.060000002</v>
      </c>
      <c r="H505" s="393">
        <f t="shared" ref="H505:I505" si="110">H506+H507</f>
        <v>45534691.060000002</v>
      </c>
      <c r="I505" s="393">
        <f t="shared" si="110"/>
        <v>45534691.060000002</v>
      </c>
      <c r="J505" s="300"/>
      <c r="K505" s="334"/>
      <c r="L505" s="336"/>
      <c r="M505" s="336"/>
      <c r="N505" s="18"/>
    </row>
    <row r="506" spans="1:14" s="11" customFormat="1" ht="22.5" customHeight="1" x14ac:dyDescent="0.25">
      <c r="A506" s="44" t="s">
        <v>327</v>
      </c>
      <c r="B506" s="40" t="s">
        <v>12</v>
      </c>
      <c r="C506" s="188" t="s">
        <v>130</v>
      </c>
      <c r="D506" s="188" t="s">
        <v>127</v>
      </c>
      <c r="E506" s="56" t="s">
        <v>71</v>
      </c>
      <c r="F506" s="40">
        <v>111</v>
      </c>
      <c r="G506" s="438">
        <v>34972881</v>
      </c>
      <c r="H506" s="438">
        <v>34972881</v>
      </c>
      <c r="I506" s="438">
        <v>34972881</v>
      </c>
      <c r="J506" s="300"/>
      <c r="K506" s="334"/>
      <c r="L506" s="336"/>
      <c r="M506" s="336"/>
      <c r="N506" s="18"/>
    </row>
    <row r="507" spans="1:14" s="11" customFormat="1" ht="52.15" customHeight="1" x14ac:dyDescent="0.25">
      <c r="A507" s="44" t="s">
        <v>328</v>
      </c>
      <c r="B507" s="40" t="s">
        <v>12</v>
      </c>
      <c r="C507" s="188" t="s">
        <v>130</v>
      </c>
      <c r="D507" s="188" t="s">
        <v>127</v>
      </c>
      <c r="E507" s="56" t="s">
        <v>71</v>
      </c>
      <c r="F507" s="40">
        <v>119</v>
      </c>
      <c r="G507" s="438">
        <v>10561810.060000001</v>
      </c>
      <c r="H507" s="438">
        <v>10561810.060000001</v>
      </c>
      <c r="I507" s="438">
        <v>10561810.060000001</v>
      </c>
      <c r="J507" s="300"/>
      <c r="K507" s="334"/>
      <c r="L507" s="336"/>
      <c r="M507" s="336"/>
      <c r="N507" s="18"/>
    </row>
    <row r="508" spans="1:14" s="4" customFormat="1" ht="52.15" customHeight="1" x14ac:dyDescent="0.25">
      <c r="A508" s="44" t="s">
        <v>342</v>
      </c>
      <c r="B508" s="40" t="s">
        <v>12</v>
      </c>
      <c r="C508" s="39" t="s">
        <v>130</v>
      </c>
      <c r="D508" s="39" t="s">
        <v>127</v>
      </c>
      <c r="E508" s="56" t="s">
        <v>71</v>
      </c>
      <c r="F508" s="40">
        <v>200</v>
      </c>
      <c r="G508" s="41">
        <f>G509+G510</f>
        <v>442310.11</v>
      </c>
      <c r="H508" s="41">
        <f t="shared" ref="H508:I508" si="111">H509+H510</f>
        <v>3194.73</v>
      </c>
      <c r="I508" s="41">
        <f t="shared" si="111"/>
        <v>2334992.59</v>
      </c>
      <c r="J508" s="300"/>
      <c r="K508" s="300"/>
      <c r="L508" s="9"/>
      <c r="M508" s="9"/>
      <c r="N508" s="10"/>
    </row>
    <row r="509" spans="1:14" s="4" customFormat="1" ht="52.15" customHeight="1" x14ac:dyDescent="0.25">
      <c r="A509" s="44" t="s">
        <v>329</v>
      </c>
      <c r="B509" s="40" t="s">
        <v>12</v>
      </c>
      <c r="C509" s="39" t="s">
        <v>130</v>
      </c>
      <c r="D509" s="39" t="s">
        <v>127</v>
      </c>
      <c r="E509" s="56" t="s">
        <v>71</v>
      </c>
      <c r="F509" s="40">
        <v>242</v>
      </c>
      <c r="G509" s="438">
        <v>100204</v>
      </c>
      <c r="H509" s="438">
        <v>3194.73</v>
      </c>
      <c r="I509" s="438">
        <v>100204</v>
      </c>
      <c r="J509" s="300"/>
      <c r="K509" s="300"/>
      <c r="L509" s="9"/>
      <c r="M509" s="9"/>
      <c r="N509" s="10"/>
    </row>
    <row r="510" spans="1:14" s="4" customFormat="1" ht="28.5" customHeight="1" x14ac:dyDescent="0.25">
      <c r="A510" s="44" t="s">
        <v>330</v>
      </c>
      <c r="B510" s="40" t="s">
        <v>12</v>
      </c>
      <c r="C510" s="39" t="s">
        <v>130</v>
      </c>
      <c r="D510" s="39" t="s">
        <v>127</v>
      </c>
      <c r="E510" s="56" t="s">
        <v>71</v>
      </c>
      <c r="F510" s="40">
        <v>244</v>
      </c>
      <c r="G510" s="438">
        <f>253631+J510</f>
        <v>342106.11</v>
      </c>
      <c r="H510" s="438">
        <v>0</v>
      </c>
      <c r="I510" s="438">
        <v>2234788.59</v>
      </c>
      <c r="J510" s="300">
        <v>88475.11</v>
      </c>
      <c r="K510" s="300"/>
      <c r="L510" s="9"/>
      <c r="M510" s="9"/>
      <c r="N510" s="10"/>
    </row>
    <row r="511" spans="1:14" s="3" customFormat="1" ht="23.25" customHeight="1" x14ac:dyDescent="0.25">
      <c r="A511" s="44" t="s">
        <v>96</v>
      </c>
      <c r="B511" s="40" t="s">
        <v>12</v>
      </c>
      <c r="C511" s="39" t="s">
        <v>130</v>
      </c>
      <c r="D511" s="39" t="s">
        <v>127</v>
      </c>
      <c r="E511" s="56" t="s">
        <v>71</v>
      </c>
      <c r="F511" s="40">
        <v>800</v>
      </c>
      <c r="G511" s="41">
        <f>G512</f>
        <v>175241</v>
      </c>
      <c r="H511" s="41">
        <f t="shared" ref="H511:I511" si="112">H512</f>
        <v>171514.53</v>
      </c>
      <c r="I511" s="41">
        <f t="shared" si="112"/>
        <v>171514.53</v>
      </c>
      <c r="J511" s="295"/>
      <c r="K511" s="295"/>
      <c r="L511" s="15"/>
      <c r="M511" s="15"/>
      <c r="N511" s="2"/>
    </row>
    <row r="512" spans="1:14" s="3" customFormat="1" ht="34.5" customHeight="1" x14ac:dyDescent="0.25">
      <c r="A512" s="44" t="s">
        <v>333</v>
      </c>
      <c r="B512" s="40" t="s">
        <v>12</v>
      </c>
      <c r="C512" s="39" t="s">
        <v>130</v>
      </c>
      <c r="D512" s="39" t="s">
        <v>127</v>
      </c>
      <c r="E512" s="56" t="s">
        <v>71</v>
      </c>
      <c r="F512" s="40">
        <v>851</v>
      </c>
      <c r="G512" s="438">
        <v>175241</v>
      </c>
      <c r="H512" s="438">
        <v>171514.53</v>
      </c>
      <c r="I512" s="438">
        <v>171514.53</v>
      </c>
      <c r="J512" s="295"/>
      <c r="K512" s="295"/>
      <c r="L512" s="15"/>
      <c r="M512" s="15"/>
      <c r="N512" s="2"/>
    </row>
    <row r="513" spans="1:14" s="27" customFormat="1" ht="42.75" customHeight="1" x14ac:dyDescent="0.25">
      <c r="A513" s="52" t="s">
        <v>147</v>
      </c>
      <c r="B513" s="38" t="s">
        <v>12</v>
      </c>
      <c r="C513" s="181" t="s">
        <v>130</v>
      </c>
      <c r="D513" s="181" t="s">
        <v>129</v>
      </c>
      <c r="E513" s="52"/>
      <c r="F513" s="38"/>
      <c r="G513" s="394">
        <f t="shared" ref="G513:I515" si="113">G514</f>
        <v>798900</v>
      </c>
      <c r="H513" s="394">
        <f t="shared" si="113"/>
        <v>798900</v>
      </c>
      <c r="I513" s="394">
        <f t="shared" si="113"/>
        <v>798900</v>
      </c>
      <c r="J513" s="300"/>
      <c r="K513" s="304"/>
      <c r="L513" s="306"/>
      <c r="M513" s="306"/>
      <c r="N513" s="26"/>
    </row>
    <row r="514" spans="1:14" s="4" customFormat="1" ht="236.25" customHeight="1" x14ac:dyDescent="0.25">
      <c r="A514" s="67" t="s">
        <v>148</v>
      </c>
      <c r="B514" s="38" t="s">
        <v>12</v>
      </c>
      <c r="C514" s="181" t="s">
        <v>130</v>
      </c>
      <c r="D514" s="181" t="s">
        <v>129</v>
      </c>
      <c r="E514" s="52" t="s">
        <v>143</v>
      </c>
      <c r="F514" s="181"/>
      <c r="G514" s="393">
        <f>G515</f>
        <v>798900</v>
      </c>
      <c r="H514" s="393">
        <f t="shared" si="113"/>
        <v>798900</v>
      </c>
      <c r="I514" s="393">
        <f t="shared" si="113"/>
        <v>798900</v>
      </c>
      <c r="J514" s="300"/>
      <c r="K514" s="300"/>
      <c r="L514" s="9"/>
      <c r="M514" s="9"/>
      <c r="N514" s="10"/>
    </row>
    <row r="515" spans="1:14" s="4" customFormat="1" ht="51.75" x14ac:dyDescent="0.25">
      <c r="A515" s="44" t="s">
        <v>108</v>
      </c>
      <c r="B515" s="40" t="s">
        <v>12</v>
      </c>
      <c r="C515" s="184" t="s">
        <v>130</v>
      </c>
      <c r="D515" s="184" t="s">
        <v>129</v>
      </c>
      <c r="E515" s="56" t="s">
        <v>143</v>
      </c>
      <c r="F515" s="184" t="s">
        <v>109</v>
      </c>
      <c r="G515" s="49">
        <f>G516</f>
        <v>798900</v>
      </c>
      <c r="H515" s="49">
        <f t="shared" si="113"/>
        <v>798900</v>
      </c>
      <c r="I515" s="49">
        <f t="shared" si="113"/>
        <v>798900</v>
      </c>
      <c r="J515" s="300"/>
      <c r="K515" s="300"/>
      <c r="L515" s="9"/>
      <c r="M515" s="9"/>
      <c r="N515" s="10"/>
    </row>
    <row r="516" spans="1:14" s="4" customFormat="1" ht="15.75" x14ac:dyDescent="0.25">
      <c r="A516" s="40" t="s">
        <v>330</v>
      </c>
      <c r="B516" s="40" t="s">
        <v>12</v>
      </c>
      <c r="C516" s="184" t="s">
        <v>130</v>
      </c>
      <c r="D516" s="184" t="s">
        <v>129</v>
      </c>
      <c r="E516" s="56" t="s">
        <v>143</v>
      </c>
      <c r="F516" s="184" t="s">
        <v>317</v>
      </c>
      <c r="G516" s="438">
        <v>798900</v>
      </c>
      <c r="H516" s="438">
        <v>798900</v>
      </c>
      <c r="I516" s="438">
        <v>798900</v>
      </c>
      <c r="J516" s="300"/>
      <c r="K516" s="300"/>
      <c r="L516" s="9"/>
      <c r="M516" s="9"/>
      <c r="N516" s="10"/>
    </row>
    <row r="517" spans="1:14" s="4" customFormat="1" ht="26.25" x14ac:dyDescent="0.25">
      <c r="A517" s="52" t="s">
        <v>15</v>
      </c>
      <c r="B517" s="38">
        <v>873</v>
      </c>
      <c r="C517" s="39" t="s">
        <v>130</v>
      </c>
      <c r="D517" s="39" t="s">
        <v>128</v>
      </c>
      <c r="E517" s="52"/>
      <c r="F517" s="38"/>
      <c r="G517" s="393">
        <f>G518+G542+G563+G567</f>
        <v>31157569.359999999</v>
      </c>
      <c r="H517" s="393">
        <f>H518+H542+H563</f>
        <v>25950299.719999999</v>
      </c>
      <c r="I517" s="393">
        <f>I518+I542+I563</f>
        <v>28133636.91</v>
      </c>
      <c r="J517" s="300"/>
      <c r="K517" s="300"/>
      <c r="L517" s="9"/>
      <c r="M517" s="9"/>
      <c r="N517" s="10"/>
    </row>
    <row r="518" spans="1:14" s="4" customFormat="1" ht="39" x14ac:dyDescent="0.25">
      <c r="A518" s="52" t="s">
        <v>278</v>
      </c>
      <c r="B518" s="40">
        <v>873</v>
      </c>
      <c r="C518" s="39" t="s">
        <v>130</v>
      </c>
      <c r="D518" s="39" t="s">
        <v>128</v>
      </c>
      <c r="E518" s="52" t="s">
        <v>274</v>
      </c>
      <c r="F518" s="38"/>
      <c r="G518" s="393">
        <f>G519+G522+G529+G539</f>
        <v>10280516.58</v>
      </c>
      <c r="H518" s="393">
        <f t="shared" ref="H518:I518" si="114">H519+H522+H529+H539</f>
        <v>7977692.0199999996</v>
      </c>
      <c r="I518" s="393">
        <f t="shared" si="114"/>
        <v>8761016.0199999996</v>
      </c>
      <c r="J518" s="300"/>
      <c r="K518" s="300"/>
      <c r="L518" s="9"/>
      <c r="M518" s="9"/>
      <c r="N518" s="10"/>
    </row>
    <row r="519" spans="1:14" s="29" customFormat="1" ht="64.5" x14ac:dyDescent="0.25">
      <c r="A519" s="42" t="s">
        <v>72</v>
      </c>
      <c r="B519" s="40">
        <v>873</v>
      </c>
      <c r="C519" s="39" t="s">
        <v>130</v>
      </c>
      <c r="D519" s="39" t="s">
        <v>128</v>
      </c>
      <c r="E519" s="52" t="s">
        <v>140</v>
      </c>
      <c r="F519" s="38"/>
      <c r="G519" s="464">
        <f>G520</f>
        <v>829920</v>
      </c>
      <c r="H519" s="464">
        <f>H520</f>
        <v>272100</v>
      </c>
      <c r="I519" s="464">
        <f>I520</f>
        <v>272100</v>
      </c>
      <c r="J519" s="295"/>
      <c r="K519" s="307"/>
      <c r="L519" s="309"/>
      <c r="M519" s="309"/>
      <c r="N519" s="28"/>
    </row>
    <row r="520" spans="1:14" s="3" customFormat="1" ht="51.75" x14ac:dyDescent="0.25">
      <c r="A520" s="44" t="s">
        <v>108</v>
      </c>
      <c r="B520" s="40">
        <v>873</v>
      </c>
      <c r="C520" s="188" t="s">
        <v>130</v>
      </c>
      <c r="D520" s="39" t="s">
        <v>128</v>
      </c>
      <c r="E520" s="56" t="s">
        <v>140</v>
      </c>
      <c r="F520" s="40">
        <v>200</v>
      </c>
      <c r="G520" s="49">
        <f>G521</f>
        <v>829920</v>
      </c>
      <c r="H520" s="49">
        <f t="shared" ref="H520:I520" si="115">H521</f>
        <v>272100</v>
      </c>
      <c r="I520" s="49">
        <f t="shared" si="115"/>
        <v>272100</v>
      </c>
      <c r="J520" s="295"/>
      <c r="K520" s="295"/>
      <c r="L520" s="15"/>
      <c r="M520" s="15"/>
      <c r="N520" s="2"/>
    </row>
    <row r="521" spans="1:14" s="3" customFormat="1" ht="15.75" x14ac:dyDescent="0.25">
      <c r="A521" s="40" t="s">
        <v>330</v>
      </c>
      <c r="B521" s="40">
        <v>873</v>
      </c>
      <c r="C521" s="188" t="s">
        <v>130</v>
      </c>
      <c r="D521" s="39" t="s">
        <v>128</v>
      </c>
      <c r="E521" s="56" t="s">
        <v>140</v>
      </c>
      <c r="F521" s="40">
        <v>244</v>
      </c>
      <c r="G521" s="438">
        <f>272100+L521</f>
        <v>829920</v>
      </c>
      <c r="H521" s="438">
        <v>272100</v>
      </c>
      <c r="I521" s="438">
        <v>272100</v>
      </c>
      <c r="J521" s="295"/>
      <c r="K521" s="295"/>
      <c r="L521" s="15">
        <v>557820</v>
      </c>
      <c r="M521" s="15"/>
      <c r="N521" s="2"/>
    </row>
    <row r="522" spans="1:14" s="29" customFormat="1" ht="45" customHeight="1" x14ac:dyDescent="0.25">
      <c r="A522" s="52" t="s">
        <v>73</v>
      </c>
      <c r="B522" s="38">
        <v>873</v>
      </c>
      <c r="C522" s="39" t="s">
        <v>130</v>
      </c>
      <c r="D522" s="39" t="s">
        <v>128</v>
      </c>
      <c r="E522" s="52" t="s">
        <v>161</v>
      </c>
      <c r="F522" s="38"/>
      <c r="G522" s="393">
        <f>G523+G526</f>
        <v>4934678.4000000004</v>
      </c>
      <c r="H522" s="393">
        <f>H523+H526</f>
        <v>4504100</v>
      </c>
      <c r="I522" s="393">
        <f>I523+I526</f>
        <v>4504100</v>
      </c>
      <c r="J522" s="295"/>
      <c r="K522" s="307"/>
      <c r="L522" s="309"/>
      <c r="M522" s="309"/>
      <c r="N522" s="28"/>
    </row>
    <row r="523" spans="1:14" s="204" customFormat="1" ht="71.25" customHeight="1" x14ac:dyDescent="0.25">
      <c r="A523" s="44" t="s">
        <v>107</v>
      </c>
      <c r="B523" s="40">
        <v>873</v>
      </c>
      <c r="C523" s="188" t="s">
        <v>130</v>
      </c>
      <c r="D523" s="188" t="s">
        <v>128</v>
      </c>
      <c r="E523" s="56" t="s">
        <v>161</v>
      </c>
      <c r="F523" s="40">
        <v>100</v>
      </c>
      <c r="G523" s="49">
        <f>G524+G525</f>
        <v>2702183.54</v>
      </c>
      <c r="H523" s="49">
        <f t="shared" ref="H523:I523" si="116">H524+H525</f>
        <v>2271605.1399999997</v>
      </c>
      <c r="I523" s="49">
        <f t="shared" si="116"/>
        <v>2271605.1399999997</v>
      </c>
      <c r="J523" s="295"/>
      <c r="K523" s="326"/>
      <c r="L523" s="328"/>
      <c r="M523" s="328"/>
      <c r="N523" s="203"/>
    </row>
    <row r="524" spans="1:14" s="3" customFormat="1" ht="19.5" customHeight="1" x14ac:dyDescent="0.25">
      <c r="A524" s="40" t="s">
        <v>327</v>
      </c>
      <c r="B524" s="40">
        <v>873</v>
      </c>
      <c r="C524" s="188" t="s">
        <v>130</v>
      </c>
      <c r="D524" s="188" t="s">
        <v>128</v>
      </c>
      <c r="E524" s="56" t="s">
        <v>161</v>
      </c>
      <c r="F524" s="40">
        <v>111</v>
      </c>
      <c r="G524" s="438">
        <f>1744704.41+K524</f>
        <v>2075409.79</v>
      </c>
      <c r="H524" s="438">
        <v>1744704.41</v>
      </c>
      <c r="I524" s="438">
        <v>1744704.41</v>
      </c>
      <c r="J524" s="295"/>
      <c r="K524" s="295">
        <v>330705.38</v>
      </c>
      <c r="L524" s="15"/>
      <c r="M524" s="15"/>
      <c r="N524" s="2"/>
    </row>
    <row r="525" spans="1:14" s="3" customFormat="1" ht="74.25" customHeight="1" x14ac:dyDescent="0.25">
      <c r="A525" s="44" t="s">
        <v>328</v>
      </c>
      <c r="B525" s="40">
        <v>873</v>
      </c>
      <c r="C525" s="188" t="s">
        <v>130</v>
      </c>
      <c r="D525" s="188" t="s">
        <v>128</v>
      </c>
      <c r="E525" s="56" t="s">
        <v>161</v>
      </c>
      <c r="F525" s="40">
        <v>119</v>
      </c>
      <c r="G525" s="438">
        <f>526900.73+K525</f>
        <v>626773.75</v>
      </c>
      <c r="H525" s="438">
        <v>526900.73</v>
      </c>
      <c r="I525" s="438">
        <v>526900.73</v>
      </c>
      <c r="J525" s="295"/>
      <c r="K525" s="295">
        <v>99873.02</v>
      </c>
      <c r="L525" s="15"/>
      <c r="M525" s="15"/>
      <c r="N525" s="2"/>
    </row>
    <row r="526" spans="1:14" s="3" customFormat="1" ht="40.15" customHeight="1" x14ac:dyDescent="0.25">
      <c r="A526" s="44" t="s">
        <v>342</v>
      </c>
      <c r="B526" s="40">
        <v>873</v>
      </c>
      <c r="C526" s="188" t="s">
        <v>130</v>
      </c>
      <c r="D526" s="188" t="s">
        <v>128</v>
      </c>
      <c r="E526" s="56" t="s">
        <v>161</v>
      </c>
      <c r="F526" s="40">
        <v>200</v>
      </c>
      <c r="G526" s="41">
        <f>G527+G528</f>
        <v>2232494.86</v>
      </c>
      <c r="H526" s="41">
        <f t="shared" ref="H526:I526" si="117">H527+H528</f>
        <v>2232494.86</v>
      </c>
      <c r="I526" s="41">
        <f t="shared" si="117"/>
        <v>2232494.86</v>
      </c>
      <c r="J526" s="295"/>
      <c r="K526" s="295"/>
      <c r="L526" s="15"/>
      <c r="M526" s="15"/>
      <c r="N526" s="2"/>
    </row>
    <row r="527" spans="1:14" s="3" customFormat="1" ht="15.75" x14ac:dyDescent="0.25">
      <c r="A527" s="40" t="s">
        <v>330</v>
      </c>
      <c r="B527" s="40">
        <v>873</v>
      </c>
      <c r="C527" s="188" t="s">
        <v>130</v>
      </c>
      <c r="D527" s="188" t="s">
        <v>128</v>
      </c>
      <c r="E527" s="56" t="s">
        <v>161</v>
      </c>
      <c r="F527" s="40">
        <v>244</v>
      </c>
      <c r="G527" s="438">
        <v>2128494.86</v>
      </c>
      <c r="H527" s="438">
        <v>2128494.86</v>
      </c>
      <c r="I527" s="438">
        <v>2128494.86</v>
      </c>
      <c r="J527" s="295"/>
      <c r="K527" s="295"/>
      <c r="L527" s="15"/>
      <c r="M527" s="15"/>
      <c r="N527" s="2"/>
    </row>
    <row r="528" spans="1:14" s="3" customFormat="1" ht="15.75" x14ac:dyDescent="0.25">
      <c r="A528" s="40" t="s">
        <v>331</v>
      </c>
      <c r="B528" s="40">
        <v>873</v>
      </c>
      <c r="C528" s="188" t="s">
        <v>130</v>
      </c>
      <c r="D528" s="188" t="s">
        <v>128</v>
      </c>
      <c r="E528" s="56" t="s">
        <v>161</v>
      </c>
      <c r="F528" s="40">
        <v>247</v>
      </c>
      <c r="G528" s="438">
        <v>104000</v>
      </c>
      <c r="H528" s="438">
        <v>104000</v>
      </c>
      <c r="I528" s="438">
        <v>104000</v>
      </c>
      <c r="J528" s="295"/>
      <c r="K528" s="295"/>
      <c r="L528" s="15"/>
      <c r="M528" s="15"/>
      <c r="N528" s="2"/>
    </row>
    <row r="529" spans="1:14" s="7" customFormat="1" ht="39" x14ac:dyDescent="0.25">
      <c r="A529" s="52" t="s">
        <v>54</v>
      </c>
      <c r="B529" s="38">
        <v>873</v>
      </c>
      <c r="C529" s="39" t="s">
        <v>130</v>
      </c>
      <c r="D529" s="39" t="s">
        <v>128</v>
      </c>
      <c r="E529" s="52" t="s">
        <v>269</v>
      </c>
      <c r="F529" s="38"/>
      <c r="G529" s="393">
        <f>G530+G533+G537</f>
        <v>4515918.18</v>
      </c>
      <c r="H529" s="393">
        <f>H530+H533+H537</f>
        <v>3201492.02</v>
      </c>
      <c r="I529" s="393">
        <f>I530+I533+I537</f>
        <v>3984816.02</v>
      </c>
      <c r="J529" s="300"/>
      <c r="K529" s="278"/>
      <c r="L529" s="333"/>
      <c r="M529" s="333"/>
      <c r="N529" s="14"/>
    </row>
    <row r="530" spans="1:14" s="4" customFormat="1" ht="67.5" customHeight="1" x14ac:dyDescent="0.25">
      <c r="A530" s="44" t="s">
        <v>107</v>
      </c>
      <c r="B530" s="40">
        <v>873</v>
      </c>
      <c r="C530" s="188" t="s">
        <v>130</v>
      </c>
      <c r="D530" s="188" t="s">
        <v>128</v>
      </c>
      <c r="E530" s="56" t="s">
        <v>269</v>
      </c>
      <c r="F530" s="40">
        <v>100</v>
      </c>
      <c r="G530" s="393">
        <f>G531+G532</f>
        <v>2998100.02</v>
      </c>
      <c r="H530" s="393">
        <f t="shared" ref="H530:I530" si="118">H531+H532</f>
        <v>2998100.02</v>
      </c>
      <c r="I530" s="393">
        <f t="shared" si="118"/>
        <v>2998100.02</v>
      </c>
      <c r="J530" s="300"/>
      <c r="K530" s="300"/>
      <c r="L530" s="9"/>
      <c r="M530" s="9"/>
      <c r="N530" s="10"/>
    </row>
    <row r="531" spans="1:14" s="4" customFormat="1" ht="21" customHeight="1" x14ac:dyDescent="0.25">
      <c r="A531" s="40" t="s">
        <v>327</v>
      </c>
      <c r="B531" s="40">
        <v>873</v>
      </c>
      <c r="C531" s="188" t="s">
        <v>130</v>
      </c>
      <c r="D531" s="188" t="s">
        <v>128</v>
      </c>
      <c r="E531" s="56" t="s">
        <v>269</v>
      </c>
      <c r="F531" s="40">
        <v>111</v>
      </c>
      <c r="G531" s="438">
        <v>2302688.19</v>
      </c>
      <c r="H531" s="438">
        <v>2302688.19</v>
      </c>
      <c r="I531" s="438">
        <v>2302688.19</v>
      </c>
      <c r="J531" s="300"/>
      <c r="K531" s="300"/>
      <c r="L531" s="9"/>
      <c r="M531" s="9"/>
      <c r="N531" s="10"/>
    </row>
    <row r="532" spans="1:14" s="4" customFormat="1" ht="68.25" customHeight="1" x14ac:dyDescent="0.25">
      <c r="A532" s="44" t="s">
        <v>328</v>
      </c>
      <c r="B532" s="40">
        <v>873</v>
      </c>
      <c r="C532" s="188" t="s">
        <v>130</v>
      </c>
      <c r="D532" s="188" t="s">
        <v>128</v>
      </c>
      <c r="E532" s="56" t="s">
        <v>269</v>
      </c>
      <c r="F532" s="40">
        <v>119</v>
      </c>
      <c r="G532" s="438">
        <v>695411.83</v>
      </c>
      <c r="H532" s="438">
        <v>695411.83</v>
      </c>
      <c r="I532" s="438">
        <v>695411.83</v>
      </c>
      <c r="J532" s="300"/>
      <c r="K532" s="300"/>
      <c r="L532" s="9"/>
      <c r="M532" s="9"/>
      <c r="N532" s="10"/>
    </row>
    <row r="533" spans="1:14" s="3" customFormat="1" ht="40.15" customHeight="1" x14ac:dyDescent="0.25">
      <c r="A533" s="44" t="s">
        <v>342</v>
      </c>
      <c r="B533" s="40">
        <v>873</v>
      </c>
      <c r="C533" s="39" t="s">
        <v>130</v>
      </c>
      <c r="D533" s="39" t="s">
        <v>128</v>
      </c>
      <c r="E533" s="56" t="s">
        <v>269</v>
      </c>
      <c r="F533" s="40">
        <v>200</v>
      </c>
      <c r="G533" s="41">
        <f>G534+G535+G536</f>
        <v>1266869.6499999999</v>
      </c>
      <c r="H533" s="41">
        <f t="shared" ref="H533:I533" si="119">H534+H535+H536</f>
        <v>146068</v>
      </c>
      <c r="I533" s="41">
        <f t="shared" si="119"/>
        <v>929392</v>
      </c>
      <c r="J533" s="295"/>
      <c r="K533" s="295"/>
      <c r="L533" s="15"/>
      <c r="M533" s="15"/>
      <c r="N533" s="2"/>
    </row>
    <row r="534" spans="1:14" s="3" customFormat="1" ht="15.75" x14ac:dyDescent="0.25">
      <c r="A534" s="40" t="s">
        <v>329</v>
      </c>
      <c r="B534" s="40">
        <v>873</v>
      </c>
      <c r="C534" s="39" t="s">
        <v>130</v>
      </c>
      <c r="D534" s="39" t="s">
        <v>128</v>
      </c>
      <c r="E534" s="56" t="s">
        <v>269</v>
      </c>
      <c r="F534" s="40">
        <v>242</v>
      </c>
      <c r="G534" s="438">
        <v>390510</v>
      </c>
      <c r="H534" s="438">
        <v>0</v>
      </c>
      <c r="I534" s="438">
        <v>390510</v>
      </c>
      <c r="J534" s="295"/>
      <c r="K534" s="295"/>
      <c r="L534" s="15"/>
      <c r="M534" s="15"/>
      <c r="N534" s="2"/>
    </row>
    <row r="535" spans="1:14" s="3" customFormat="1" ht="15.6" customHeight="1" x14ac:dyDescent="0.25">
      <c r="A535" s="40" t="s">
        <v>330</v>
      </c>
      <c r="B535" s="40">
        <v>873</v>
      </c>
      <c r="C535" s="39" t="s">
        <v>130</v>
      </c>
      <c r="D535" s="39" t="s">
        <v>128</v>
      </c>
      <c r="E535" s="56" t="s">
        <v>269</v>
      </c>
      <c r="F535" s="40">
        <v>244</v>
      </c>
      <c r="G535" s="438">
        <f>125276+J535+L535</f>
        <v>549328.1</v>
      </c>
      <c r="H535" s="438">
        <v>0</v>
      </c>
      <c r="I535" s="438">
        <v>392814</v>
      </c>
      <c r="J535" s="295">
        <v>138052.1</v>
      </c>
      <c r="K535" s="295"/>
      <c r="L535" s="15">
        <v>286000</v>
      </c>
      <c r="M535" s="15"/>
      <c r="N535" s="2"/>
    </row>
    <row r="536" spans="1:14" s="3" customFormat="1" ht="15.6" customHeight="1" x14ac:dyDescent="0.25">
      <c r="A536" s="40" t="s">
        <v>331</v>
      </c>
      <c r="B536" s="40">
        <v>873</v>
      </c>
      <c r="C536" s="39" t="s">
        <v>130</v>
      </c>
      <c r="D536" s="39" t="s">
        <v>128</v>
      </c>
      <c r="E536" s="56" t="s">
        <v>269</v>
      </c>
      <c r="F536" s="40">
        <v>247</v>
      </c>
      <c r="G536" s="438">
        <v>327031.55</v>
      </c>
      <c r="H536" s="438">
        <v>146068</v>
      </c>
      <c r="I536" s="438">
        <v>146068</v>
      </c>
      <c r="J536" s="295"/>
      <c r="K536" s="295"/>
      <c r="L536" s="15"/>
      <c r="M536" s="15"/>
      <c r="N536" s="2"/>
    </row>
    <row r="537" spans="1:14" s="4" customFormat="1" ht="15.75" x14ac:dyDescent="0.25">
      <c r="A537" s="40" t="s">
        <v>96</v>
      </c>
      <c r="B537" s="40">
        <v>873</v>
      </c>
      <c r="C537" s="39" t="s">
        <v>130</v>
      </c>
      <c r="D537" s="39" t="s">
        <v>128</v>
      </c>
      <c r="E537" s="56" t="s">
        <v>269</v>
      </c>
      <c r="F537" s="40">
        <v>800</v>
      </c>
      <c r="G537" s="41">
        <f>G538</f>
        <v>250948.51</v>
      </c>
      <c r="H537" s="41">
        <f t="shared" ref="H537:I537" si="120">H538</f>
        <v>57324</v>
      </c>
      <c r="I537" s="41">
        <f t="shared" si="120"/>
        <v>57324</v>
      </c>
      <c r="J537" s="300"/>
      <c r="K537" s="300"/>
      <c r="L537" s="9"/>
      <c r="M537" s="9"/>
      <c r="N537" s="10"/>
    </row>
    <row r="538" spans="1:14" s="4" customFormat="1" ht="15.75" x14ac:dyDescent="0.25">
      <c r="A538" s="40" t="s">
        <v>333</v>
      </c>
      <c r="B538" s="40">
        <v>873</v>
      </c>
      <c r="C538" s="39" t="s">
        <v>130</v>
      </c>
      <c r="D538" s="39" t="s">
        <v>128</v>
      </c>
      <c r="E538" s="56" t="s">
        <v>269</v>
      </c>
      <c r="F538" s="40">
        <v>851</v>
      </c>
      <c r="G538" s="438">
        <v>250948.51</v>
      </c>
      <c r="H538" s="438">
        <v>57324</v>
      </c>
      <c r="I538" s="438">
        <v>57324</v>
      </c>
      <c r="J538" s="300"/>
      <c r="K538" s="300"/>
      <c r="L538" s="9"/>
      <c r="M538" s="9"/>
      <c r="N538" s="10"/>
    </row>
    <row r="539" spans="1:14" s="7" customFormat="1" ht="64.5" x14ac:dyDescent="0.25">
      <c r="A539" s="52" t="s">
        <v>232</v>
      </c>
      <c r="B539" s="38">
        <v>873</v>
      </c>
      <c r="C539" s="39" t="s">
        <v>130</v>
      </c>
      <c r="D539" s="39" t="s">
        <v>128</v>
      </c>
      <c r="E539" s="52" t="s">
        <v>270</v>
      </c>
      <c r="F539" s="38"/>
      <c r="G539" s="394">
        <f>G540</f>
        <v>0</v>
      </c>
      <c r="H539" s="394">
        <f>H540</f>
        <v>0</v>
      </c>
      <c r="I539" s="394">
        <f>I540</f>
        <v>0</v>
      </c>
      <c r="J539" s="300"/>
      <c r="K539" s="278"/>
      <c r="L539" s="333"/>
      <c r="M539" s="333"/>
      <c r="N539" s="14"/>
    </row>
    <row r="540" spans="1:14" s="4" customFormat="1" ht="51.75" x14ac:dyDescent="0.25">
      <c r="A540" s="44" t="s">
        <v>108</v>
      </c>
      <c r="B540" s="40">
        <v>873</v>
      </c>
      <c r="C540" s="39" t="s">
        <v>130</v>
      </c>
      <c r="D540" s="39" t="s">
        <v>128</v>
      </c>
      <c r="E540" s="56" t="s">
        <v>270</v>
      </c>
      <c r="F540" s="40">
        <v>200</v>
      </c>
      <c r="G540" s="41">
        <f>G541</f>
        <v>0</v>
      </c>
      <c r="H540" s="41">
        <f t="shared" ref="H540:I540" si="121">H541</f>
        <v>0</v>
      </c>
      <c r="I540" s="41">
        <f t="shared" si="121"/>
        <v>0</v>
      </c>
      <c r="J540" s="300"/>
      <c r="K540" s="300"/>
      <c r="L540" s="9"/>
      <c r="M540" s="9"/>
      <c r="N540" s="10"/>
    </row>
    <row r="541" spans="1:14" s="4" customFormat="1" ht="15.75" x14ac:dyDescent="0.25">
      <c r="A541" s="40" t="s">
        <v>330</v>
      </c>
      <c r="B541" s="40">
        <v>873</v>
      </c>
      <c r="C541" s="39" t="s">
        <v>130</v>
      </c>
      <c r="D541" s="39" t="s">
        <v>128</v>
      </c>
      <c r="E541" s="56" t="s">
        <v>270</v>
      </c>
      <c r="F541" s="40">
        <v>244</v>
      </c>
      <c r="G541" s="41"/>
      <c r="H541" s="41"/>
      <c r="I541" s="41"/>
      <c r="J541" s="300"/>
      <c r="K541" s="300"/>
      <c r="L541" s="9"/>
      <c r="M541" s="9"/>
      <c r="N541" s="10"/>
    </row>
    <row r="542" spans="1:14" s="4" customFormat="1" ht="58.5" customHeight="1" x14ac:dyDescent="0.25">
      <c r="A542" s="42" t="s">
        <v>279</v>
      </c>
      <c r="B542" s="38">
        <v>873</v>
      </c>
      <c r="C542" s="39" t="s">
        <v>130</v>
      </c>
      <c r="D542" s="39" t="s">
        <v>128</v>
      </c>
      <c r="E542" s="52" t="s">
        <v>275</v>
      </c>
      <c r="F542" s="38"/>
      <c r="G542" s="394">
        <f>G543+G547+G550+G559</f>
        <v>16031532.93</v>
      </c>
      <c r="H542" s="394">
        <f>H543+H547+H550+H559</f>
        <v>14586806.68</v>
      </c>
      <c r="I542" s="394">
        <f>I543+I547+I550+I559</f>
        <v>15925574.08</v>
      </c>
      <c r="J542" s="300"/>
      <c r="K542" s="300"/>
      <c r="L542" s="9"/>
      <c r="M542" s="9"/>
      <c r="N542" s="10"/>
    </row>
    <row r="543" spans="1:14" s="7" customFormat="1" ht="60.75" customHeight="1" x14ac:dyDescent="0.25">
      <c r="A543" s="52" t="s">
        <v>227</v>
      </c>
      <c r="B543" s="38">
        <v>873</v>
      </c>
      <c r="C543" s="39" t="s">
        <v>130</v>
      </c>
      <c r="D543" s="39" t="s">
        <v>128</v>
      </c>
      <c r="E543" s="52" t="s">
        <v>271</v>
      </c>
      <c r="F543" s="38"/>
      <c r="G543" s="394">
        <f>G544</f>
        <v>2588056.6800000002</v>
      </c>
      <c r="H543" s="394">
        <f>H544</f>
        <v>2588056.6800000002</v>
      </c>
      <c r="I543" s="394">
        <f>I544</f>
        <v>2588056.6800000002</v>
      </c>
      <c r="J543" s="300"/>
      <c r="K543" s="278"/>
      <c r="L543" s="333"/>
      <c r="M543" s="333"/>
      <c r="N543" s="14"/>
    </row>
    <row r="544" spans="1:14" s="4" customFormat="1" ht="64.5" x14ac:dyDescent="0.25">
      <c r="A544" s="44" t="s">
        <v>107</v>
      </c>
      <c r="B544" s="40">
        <v>873</v>
      </c>
      <c r="C544" s="39" t="s">
        <v>130</v>
      </c>
      <c r="D544" s="39" t="s">
        <v>128</v>
      </c>
      <c r="E544" s="56" t="s">
        <v>271</v>
      </c>
      <c r="F544" s="40">
        <v>100</v>
      </c>
      <c r="G544" s="394">
        <f>G545+G546</f>
        <v>2588056.6800000002</v>
      </c>
      <c r="H544" s="394">
        <f t="shared" ref="H544:I544" si="122">H545+H546</f>
        <v>2588056.6800000002</v>
      </c>
      <c r="I544" s="394">
        <f t="shared" si="122"/>
        <v>2588056.6800000002</v>
      </c>
      <c r="J544" s="300"/>
      <c r="K544" s="300"/>
      <c r="L544" s="9"/>
      <c r="M544" s="9"/>
      <c r="N544" s="10"/>
    </row>
    <row r="545" spans="1:14" s="4" customFormat="1" ht="39" x14ac:dyDescent="0.25">
      <c r="A545" s="44" t="s">
        <v>325</v>
      </c>
      <c r="B545" s="40">
        <v>873</v>
      </c>
      <c r="C545" s="39" t="s">
        <v>130</v>
      </c>
      <c r="D545" s="39" t="s">
        <v>128</v>
      </c>
      <c r="E545" s="56" t="s">
        <v>271</v>
      </c>
      <c r="F545" s="40">
        <v>121</v>
      </c>
      <c r="G545" s="438">
        <v>1987754.75</v>
      </c>
      <c r="H545" s="438">
        <v>1987754.75</v>
      </c>
      <c r="I545" s="438">
        <v>1987754.75</v>
      </c>
      <c r="J545" s="300"/>
      <c r="K545" s="300"/>
      <c r="L545" s="9"/>
      <c r="M545" s="9"/>
      <c r="N545" s="10"/>
    </row>
    <row r="546" spans="1:14" s="4" customFormat="1" ht="77.25" x14ac:dyDescent="0.25">
      <c r="A546" s="44" t="s">
        <v>326</v>
      </c>
      <c r="B546" s="40">
        <v>873</v>
      </c>
      <c r="C546" s="39" t="s">
        <v>130</v>
      </c>
      <c r="D546" s="39" t="s">
        <v>128</v>
      </c>
      <c r="E546" s="56" t="s">
        <v>271</v>
      </c>
      <c r="F546" s="40">
        <v>129</v>
      </c>
      <c r="G546" s="438">
        <v>600301.93000000005</v>
      </c>
      <c r="H546" s="438">
        <v>600301.93000000005</v>
      </c>
      <c r="I546" s="438">
        <v>600301.93000000005</v>
      </c>
      <c r="J546" s="300"/>
      <c r="K546" s="300"/>
      <c r="L546" s="9"/>
      <c r="M546" s="9"/>
      <c r="N546" s="10"/>
    </row>
    <row r="547" spans="1:14" s="7" customFormat="1" ht="39.6" customHeight="1" x14ac:dyDescent="0.25">
      <c r="A547" s="44" t="s">
        <v>42</v>
      </c>
      <c r="B547" s="38">
        <v>873</v>
      </c>
      <c r="C547" s="39" t="s">
        <v>130</v>
      </c>
      <c r="D547" s="39" t="s">
        <v>128</v>
      </c>
      <c r="E547" s="52" t="s">
        <v>144</v>
      </c>
      <c r="F547" s="38"/>
      <c r="G547" s="394">
        <f>G548</f>
        <v>56199</v>
      </c>
      <c r="H547" s="394">
        <f>H548</f>
        <v>56180</v>
      </c>
      <c r="I547" s="394">
        <f>I548</f>
        <v>56180</v>
      </c>
      <c r="J547" s="300"/>
      <c r="K547" s="278"/>
      <c r="L547" s="333"/>
      <c r="M547" s="333"/>
      <c r="N547" s="14"/>
    </row>
    <row r="548" spans="1:14" s="4" customFormat="1" ht="51.75" x14ac:dyDescent="0.25">
      <c r="A548" s="44" t="s">
        <v>108</v>
      </c>
      <c r="B548" s="40">
        <v>873</v>
      </c>
      <c r="C548" s="39" t="s">
        <v>130</v>
      </c>
      <c r="D548" s="39" t="s">
        <v>128</v>
      </c>
      <c r="E548" s="56" t="s">
        <v>144</v>
      </c>
      <c r="F548" s="40">
        <v>200</v>
      </c>
      <c r="G548" s="41">
        <f>G549</f>
        <v>56199</v>
      </c>
      <c r="H548" s="41">
        <f t="shared" ref="H548:I548" si="123">H549</f>
        <v>56180</v>
      </c>
      <c r="I548" s="41">
        <f t="shared" si="123"/>
        <v>56180</v>
      </c>
      <c r="J548" s="300"/>
      <c r="K548" s="300"/>
      <c r="L548" s="9"/>
      <c r="M548" s="9"/>
      <c r="N548" s="10"/>
    </row>
    <row r="549" spans="1:14" s="4" customFormat="1" ht="15.75" x14ac:dyDescent="0.25">
      <c r="A549" s="40" t="s">
        <v>330</v>
      </c>
      <c r="B549" s="40">
        <v>873</v>
      </c>
      <c r="C549" s="39" t="s">
        <v>130</v>
      </c>
      <c r="D549" s="39" t="s">
        <v>128</v>
      </c>
      <c r="E549" s="56" t="s">
        <v>144</v>
      </c>
      <c r="F549" s="40">
        <v>244</v>
      </c>
      <c r="G549" s="438">
        <v>56199</v>
      </c>
      <c r="H549" s="438">
        <v>56180</v>
      </c>
      <c r="I549" s="438">
        <v>56180</v>
      </c>
      <c r="J549" s="300"/>
      <c r="K549" s="300"/>
      <c r="L549" s="9"/>
      <c r="M549" s="9"/>
      <c r="N549" s="10"/>
    </row>
    <row r="550" spans="1:14" s="7" customFormat="1" ht="39" x14ac:dyDescent="0.25">
      <c r="A550" s="52" t="s">
        <v>230</v>
      </c>
      <c r="B550" s="38">
        <v>873</v>
      </c>
      <c r="C550" s="39" t="s">
        <v>130</v>
      </c>
      <c r="D550" s="39" t="s">
        <v>128</v>
      </c>
      <c r="E550" s="52" t="s">
        <v>272</v>
      </c>
      <c r="F550" s="38"/>
      <c r="G550" s="394">
        <f>G551+G554+G557</f>
        <v>12978197.779999999</v>
      </c>
      <c r="H550" s="394">
        <f>H551+H554+H557</f>
        <v>11626276</v>
      </c>
      <c r="I550" s="394">
        <f>I551+I554+I557</f>
        <v>12965044</v>
      </c>
      <c r="J550" s="300"/>
      <c r="K550" s="278"/>
      <c r="L550" s="333"/>
      <c r="M550" s="333"/>
      <c r="N550" s="14"/>
    </row>
    <row r="551" spans="1:14" s="4" customFormat="1" ht="64.5" x14ac:dyDescent="0.25">
      <c r="A551" s="44" t="s">
        <v>107</v>
      </c>
      <c r="B551" s="40">
        <v>873</v>
      </c>
      <c r="C551" s="39" t="s">
        <v>130</v>
      </c>
      <c r="D551" s="39" t="s">
        <v>128</v>
      </c>
      <c r="E551" s="56" t="s">
        <v>272</v>
      </c>
      <c r="F551" s="40">
        <v>100</v>
      </c>
      <c r="G551" s="394">
        <f>G552+G553</f>
        <v>11619000</v>
      </c>
      <c r="H551" s="394">
        <f t="shared" ref="H551:I551" si="124">H552+H553</f>
        <v>11619000</v>
      </c>
      <c r="I551" s="394">
        <f t="shared" si="124"/>
        <v>11619000</v>
      </c>
      <c r="J551" s="300"/>
      <c r="K551" s="300"/>
      <c r="L551" s="9"/>
      <c r="M551" s="9"/>
      <c r="N551" s="10"/>
    </row>
    <row r="552" spans="1:14" s="4" customFormat="1" ht="15.75" x14ac:dyDescent="0.25">
      <c r="A552" s="40" t="s">
        <v>325</v>
      </c>
      <c r="B552" s="40">
        <v>873</v>
      </c>
      <c r="C552" s="39" t="s">
        <v>130</v>
      </c>
      <c r="D552" s="39" t="s">
        <v>128</v>
      </c>
      <c r="E552" s="56" t="s">
        <v>272</v>
      </c>
      <c r="F552" s="40">
        <v>121</v>
      </c>
      <c r="G552" s="438">
        <v>8923963.1300000008</v>
      </c>
      <c r="H552" s="438">
        <v>8923963.1300000008</v>
      </c>
      <c r="I552" s="438">
        <v>8923963.1300000008</v>
      </c>
      <c r="J552" s="300"/>
      <c r="K552" s="300"/>
      <c r="L552" s="9"/>
      <c r="M552" s="9"/>
      <c r="N552" s="10"/>
    </row>
    <row r="553" spans="1:14" s="4" customFormat="1" ht="15.75" x14ac:dyDescent="0.25">
      <c r="A553" s="40" t="s">
        <v>326</v>
      </c>
      <c r="B553" s="40">
        <v>873</v>
      </c>
      <c r="C553" s="39" t="s">
        <v>130</v>
      </c>
      <c r="D553" s="39" t="s">
        <v>128</v>
      </c>
      <c r="E553" s="56" t="s">
        <v>272</v>
      </c>
      <c r="F553" s="40">
        <v>129</v>
      </c>
      <c r="G553" s="438">
        <v>2695036.87</v>
      </c>
      <c r="H553" s="438">
        <v>2695036.87</v>
      </c>
      <c r="I553" s="438">
        <v>2695036.87</v>
      </c>
      <c r="J553" s="300"/>
      <c r="K553" s="300"/>
      <c r="L553" s="9"/>
      <c r="M553" s="9"/>
      <c r="N553" s="10"/>
    </row>
    <row r="554" spans="1:14" s="4" customFormat="1" ht="40.15" customHeight="1" x14ac:dyDescent="0.25">
      <c r="A554" s="44" t="s">
        <v>42</v>
      </c>
      <c r="B554" s="40">
        <v>873</v>
      </c>
      <c r="C554" s="39" t="s">
        <v>130</v>
      </c>
      <c r="D554" s="39" t="s">
        <v>128</v>
      </c>
      <c r="E554" s="56" t="s">
        <v>272</v>
      </c>
      <c r="F554" s="40">
        <v>200</v>
      </c>
      <c r="G554" s="41">
        <f>G555+G556</f>
        <v>1351921.78</v>
      </c>
      <c r="H554" s="41">
        <f t="shared" ref="H554:I554" si="125">H555+H556</f>
        <v>0</v>
      </c>
      <c r="I554" s="41">
        <f t="shared" si="125"/>
        <v>1338768</v>
      </c>
      <c r="J554" s="300"/>
      <c r="K554" s="300"/>
      <c r="L554" s="9"/>
      <c r="M554" s="9"/>
      <c r="N554" s="10"/>
    </row>
    <row r="555" spans="1:14" s="4" customFormat="1" ht="15.75" x14ac:dyDescent="0.25">
      <c r="A555" s="40" t="s">
        <v>329</v>
      </c>
      <c r="B555" s="40">
        <v>873</v>
      </c>
      <c r="C555" s="39" t="s">
        <v>130</v>
      </c>
      <c r="D555" s="39" t="s">
        <v>128</v>
      </c>
      <c r="E555" s="56" t="s">
        <v>272</v>
      </c>
      <c r="F555" s="40">
        <v>242</v>
      </c>
      <c r="G555" s="438">
        <v>390510</v>
      </c>
      <c r="H555" s="438">
        <v>0</v>
      </c>
      <c r="I555" s="438">
        <v>0</v>
      </c>
      <c r="J555" s="300"/>
      <c r="K555" s="300"/>
      <c r="L555" s="9"/>
      <c r="M555" s="9"/>
      <c r="N555" s="10"/>
    </row>
    <row r="556" spans="1:14" s="4" customFormat="1" ht="15.6" customHeight="1" x14ac:dyDescent="0.25">
      <c r="A556" s="40" t="s">
        <v>330</v>
      </c>
      <c r="B556" s="40">
        <v>873</v>
      </c>
      <c r="C556" s="39" t="s">
        <v>130</v>
      </c>
      <c r="D556" s="39" t="s">
        <v>128</v>
      </c>
      <c r="E556" s="56" t="s">
        <v>272</v>
      </c>
      <c r="F556" s="40">
        <v>244</v>
      </c>
      <c r="G556" s="438">
        <v>961411.78</v>
      </c>
      <c r="H556" s="438">
        <v>0</v>
      </c>
      <c r="I556" s="438">
        <v>1338768</v>
      </c>
      <c r="J556" s="300"/>
      <c r="K556" s="300"/>
      <c r="L556" s="9"/>
      <c r="M556" s="9"/>
      <c r="N556" s="10"/>
    </row>
    <row r="557" spans="1:14" s="4" customFormat="1" ht="15.75" x14ac:dyDescent="0.25">
      <c r="A557" s="40" t="s">
        <v>96</v>
      </c>
      <c r="B557" s="40">
        <v>873</v>
      </c>
      <c r="C557" s="39" t="s">
        <v>130</v>
      </c>
      <c r="D557" s="39" t="s">
        <v>128</v>
      </c>
      <c r="E557" s="56" t="s">
        <v>272</v>
      </c>
      <c r="F557" s="40">
        <v>800</v>
      </c>
      <c r="G557" s="41">
        <f>G558</f>
        <v>7276</v>
      </c>
      <c r="H557" s="41">
        <f t="shared" ref="H557:I557" si="126">H558</f>
        <v>7276</v>
      </c>
      <c r="I557" s="41">
        <f t="shared" si="126"/>
        <v>7276</v>
      </c>
      <c r="J557" s="300"/>
      <c r="K557" s="300"/>
      <c r="L557" s="9"/>
      <c r="M557" s="9"/>
      <c r="N557" s="10"/>
    </row>
    <row r="558" spans="1:14" s="4" customFormat="1" ht="15.75" x14ac:dyDescent="0.25">
      <c r="A558" s="40" t="s">
        <v>333</v>
      </c>
      <c r="B558" s="40">
        <v>873</v>
      </c>
      <c r="C558" s="39" t="s">
        <v>130</v>
      </c>
      <c r="D558" s="39" t="s">
        <v>128</v>
      </c>
      <c r="E558" s="56" t="s">
        <v>272</v>
      </c>
      <c r="F558" s="40">
        <v>851</v>
      </c>
      <c r="G558" s="438">
        <v>7276</v>
      </c>
      <c r="H558" s="438">
        <v>7276</v>
      </c>
      <c r="I558" s="438">
        <v>7276</v>
      </c>
      <c r="J558" s="300"/>
      <c r="K558" s="300"/>
      <c r="L558" s="9"/>
      <c r="M558" s="9"/>
      <c r="N558" s="10"/>
    </row>
    <row r="559" spans="1:14" s="7" customFormat="1" ht="64.5" x14ac:dyDescent="0.25">
      <c r="A559" s="52" t="s">
        <v>232</v>
      </c>
      <c r="B559" s="38">
        <v>873</v>
      </c>
      <c r="C559" s="39" t="s">
        <v>130</v>
      </c>
      <c r="D559" s="39" t="s">
        <v>128</v>
      </c>
      <c r="E559" s="52" t="s">
        <v>273</v>
      </c>
      <c r="F559" s="38"/>
      <c r="G559" s="394">
        <f>G560</f>
        <v>409079.47000000003</v>
      </c>
      <c r="H559" s="394">
        <f>H560</f>
        <v>316294</v>
      </c>
      <c r="I559" s="394">
        <f>I560</f>
        <v>316293.40000000002</v>
      </c>
      <c r="J559" s="300"/>
      <c r="K559" s="278"/>
      <c r="L559" s="333"/>
      <c r="M559" s="333"/>
      <c r="N559" s="14"/>
    </row>
    <row r="560" spans="1:14" s="4" customFormat="1" ht="51.75" x14ac:dyDescent="0.25">
      <c r="A560" s="44" t="s">
        <v>108</v>
      </c>
      <c r="B560" s="40">
        <v>873</v>
      </c>
      <c r="C560" s="39" t="s">
        <v>130</v>
      </c>
      <c r="D560" s="39" t="s">
        <v>128</v>
      </c>
      <c r="E560" s="56" t="s">
        <v>273</v>
      </c>
      <c r="F560" s="40">
        <v>200</v>
      </c>
      <c r="G560" s="41">
        <f>G561+G562</f>
        <v>409079.47000000003</v>
      </c>
      <c r="H560" s="41">
        <f t="shared" ref="H560:I560" si="127">H561+H562</f>
        <v>316294</v>
      </c>
      <c r="I560" s="41">
        <f t="shared" si="127"/>
        <v>316293.40000000002</v>
      </c>
      <c r="J560" s="300"/>
      <c r="K560" s="300"/>
      <c r="L560" s="9"/>
      <c r="M560" s="9"/>
      <c r="N560" s="10"/>
    </row>
    <row r="561" spans="1:14" s="4" customFormat="1" ht="15.75" x14ac:dyDescent="0.25">
      <c r="A561" s="40" t="s">
        <v>330</v>
      </c>
      <c r="B561" s="40">
        <v>873</v>
      </c>
      <c r="C561" s="39" t="s">
        <v>130</v>
      </c>
      <c r="D561" s="39" t="s">
        <v>128</v>
      </c>
      <c r="E561" s="56" t="s">
        <v>273</v>
      </c>
      <c r="F561" s="40">
        <v>244</v>
      </c>
      <c r="G561" s="438">
        <v>24843.4</v>
      </c>
      <c r="H561" s="438">
        <v>24844</v>
      </c>
      <c r="I561" s="438">
        <v>24843.4</v>
      </c>
      <c r="J561" s="300"/>
      <c r="K561" s="300"/>
      <c r="L561" s="9"/>
      <c r="M561" s="9"/>
      <c r="N561" s="10"/>
    </row>
    <row r="562" spans="1:14" s="4" customFormat="1" ht="15.75" x14ac:dyDescent="0.25">
      <c r="A562" s="40" t="s">
        <v>331</v>
      </c>
      <c r="B562" s="40">
        <v>873</v>
      </c>
      <c r="C562" s="39" t="s">
        <v>130</v>
      </c>
      <c r="D562" s="39" t="s">
        <v>128</v>
      </c>
      <c r="E562" s="56" t="s">
        <v>273</v>
      </c>
      <c r="F562" s="40">
        <v>247</v>
      </c>
      <c r="G562" s="438">
        <v>384236.07</v>
      </c>
      <c r="H562" s="438">
        <v>291450</v>
      </c>
      <c r="I562" s="438">
        <v>291450</v>
      </c>
      <c r="J562" s="300"/>
      <c r="K562" s="300"/>
      <c r="L562" s="9"/>
      <c r="M562" s="9"/>
      <c r="N562" s="10"/>
    </row>
    <row r="563" spans="1:14" s="27" customFormat="1" ht="112.5" customHeight="1" x14ac:dyDescent="0.25">
      <c r="A563" s="52" t="s">
        <v>223</v>
      </c>
      <c r="B563" s="38">
        <v>873</v>
      </c>
      <c r="C563" s="39" t="s">
        <v>130</v>
      </c>
      <c r="D563" s="39" t="s">
        <v>128</v>
      </c>
      <c r="E563" s="56" t="s">
        <v>362</v>
      </c>
      <c r="F563" s="38"/>
      <c r="G563" s="394">
        <f>G564</f>
        <v>3335199.85</v>
      </c>
      <c r="H563" s="394">
        <f t="shared" ref="H563:I563" si="128">H564</f>
        <v>3385801.02</v>
      </c>
      <c r="I563" s="394">
        <f t="shared" si="128"/>
        <v>3447046.81</v>
      </c>
      <c r="J563" s="300"/>
      <c r="K563" s="304"/>
      <c r="L563" s="306"/>
      <c r="M563" s="306"/>
      <c r="N563" s="26"/>
    </row>
    <row r="564" spans="1:14" s="212" customFormat="1" ht="69.75" customHeight="1" x14ac:dyDescent="0.25">
      <c r="A564" s="44" t="s">
        <v>107</v>
      </c>
      <c r="B564" s="40">
        <v>873</v>
      </c>
      <c r="C564" s="188" t="s">
        <v>130</v>
      </c>
      <c r="D564" s="188" t="s">
        <v>128</v>
      </c>
      <c r="E564" s="56" t="s">
        <v>362</v>
      </c>
      <c r="F564" s="40">
        <v>100</v>
      </c>
      <c r="G564" s="393">
        <f>G565+G566</f>
        <v>3335199.85</v>
      </c>
      <c r="H564" s="393">
        <f t="shared" ref="H564:I564" si="129">H565+H566</f>
        <v>3385801.02</v>
      </c>
      <c r="I564" s="393">
        <f t="shared" si="129"/>
        <v>3447046.81</v>
      </c>
      <c r="J564" s="295"/>
      <c r="K564" s="358"/>
      <c r="L564" s="359"/>
      <c r="M564" s="359"/>
      <c r="N564" s="211"/>
    </row>
    <row r="565" spans="1:14" s="12" customFormat="1" ht="30" customHeight="1" x14ac:dyDescent="0.25">
      <c r="A565" s="40" t="s">
        <v>327</v>
      </c>
      <c r="B565" s="40">
        <v>873</v>
      </c>
      <c r="C565" s="188" t="s">
        <v>130</v>
      </c>
      <c r="D565" s="188" t="s">
        <v>128</v>
      </c>
      <c r="E565" s="56" t="s">
        <v>362</v>
      </c>
      <c r="F565" s="40">
        <v>111</v>
      </c>
      <c r="G565" s="438">
        <v>2561597.58</v>
      </c>
      <c r="H565" s="438">
        <v>2600460.87</v>
      </c>
      <c r="I565" s="438">
        <v>2647465.48</v>
      </c>
      <c r="J565" s="295"/>
      <c r="K565" s="340"/>
      <c r="L565" s="341"/>
      <c r="M565" s="341"/>
      <c r="N565" s="24"/>
    </row>
    <row r="566" spans="1:14" s="12" customFormat="1" ht="54.6" customHeight="1" x14ac:dyDescent="0.25">
      <c r="A566" s="44" t="s">
        <v>328</v>
      </c>
      <c r="B566" s="40">
        <v>873</v>
      </c>
      <c r="C566" s="188" t="s">
        <v>130</v>
      </c>
      <c r="D566" s="188" t="s">
        <v>128</v>
      </c>
      <c r="E566" s="56" t="s">
        <v>362</v>
      </c>
      <c r="F566" s="40">
        <v>119</v>
      </c>
      <c r="G566" s="438">
        <v>773602.27</v>
      </c>
      <c r="H566" s="438">
        <v>785340.15</v>
      </c>
      <c r="I566" s="438">
        <v>799581.33</v>
      </c>
      <c r="J566" s="295"/>
      <c r="K566" s="340"/>
      <c r="L566" s="341"/>
      <c r="M566" s="341"/>
      <c r="N566" s="24"/>
    </row>
    <row r="567" spans="1:14" s="283" customFormat="1" ht="183" customHeight="1" x14ac:dyDescent="0.25">
      <c r="A567" s="446" t="s">
        <v>361</v>
      </c>
      <c r="B567" s="40">
        <v>873</v>
      </c>
      <c r="C567" s="188" t="s">
        <v>130</v>
      </c>
      <c r="D567" s="188" t="s">
        <v>128</v>
      </c>
      <c r="E567" s="56" t="s">
        <v>360</v>
      </c>
      <c r="F567" s="40"/>
      <c r="G567" s="393">
        <f>G568</f>
        <v>1510320</v>
      </c>
      <c r="H567" s="393">
        <f>H568</f>
        <v>1874880</v>
      </c>
      <c r="I567" s="393">
        <f>I568</f>
        <v>1874880</v>
      </c>
      <c r="J567" s="295"/>
      <c r="K567" s="360"/>
      <c r="L567" s="361"/>
      <c r="M567" s="361"/>
      <c r="N567" s="282"/>
    </row>
    <row r="568" spans="1:14" s="12" customFormat="1" ht="68.25" customHeight="1" x14ac:dyDescent="0.25">
      <c r="A568" s="44" t="s">
        <v>107</v>
      </c>
      <c r="B568" s="40">
        <v>873</v>
      </c>
      <c r="C568" s="188" t="s">
        <v>130</v>
      </c>
      <c r="D568" s="188" t="s">
        <v>128</v>
      </c>
      <c r="E568" s="56" t="s">
        <v>360</v>
      </c>
      <c r="F568" s="40">
        <v>100</v>
      </c>
      <c r="G568" s="393">
        <f>G569+G570</f>
        <v>1510320</v>
      </c>
      <c r="H568" s="393">
        <f t="shared" ref="H568:I568" si="130">H569+H570</f>
        <v>1874880</v>
      </c>
      <c r="I568" s="393">
        <f t="shared" si="130"/>
        <v>1874880</v>
      </c>
      <c r="J568" s="295"/>
      <c r="K568" s="340"/>
      <c r="L568" s="341"/>
      <c r="M568" s="341"/>
      <c r="N568" s="24"/>
    </row>
    <row r="569" spans="1:14" s="12" customFormat="1" ht="21.75" customHeight="1" x14ac:dyDescent="0.25">
      <c r="A569" s="40" t="s">
        <v>327</v>
      </c>
      <c r="B569" s="40">
        <v>873</v>
      </c>
      <c r="C569" s="188" t="s">
        <v>130</v>
      </c>
      <c r="D569" s="188" t="s">
        <v>128</v>
      </c>
      <c r="E569" s="56" t="s">
        <v>360</v>
      </c>
      <c r="F569" s="40">
        <v>111</v>
      </c>
      <c r="G569" s="438">
        <v>1160000</v>
      </c>
      <c r="H569" s="438">
        <v>1440000</v>
      </c>
      <c r="I569" s="438">
        <v>1440000</v>
      </c>
      <c r="J569" s="295"/>
      <c r="K569" s="340"/>
      <c r="L569" s="341"/>
      <c r="M569" s="341"/>
      <c r="N569" s="24"/>
    </row>
    <row r="570" spans="1:14" s="12" customFormat="1" ht="54.6" customHeight="1" x14ac:dyDescent="0.25">
      <c r="A570" s="44" t="s">
        <v>328</v>
      </c>
      <c r="B570" s="40">
        <v>873</v>
      </c>
      <c r="C570" s="188" t="s">
        <v>130</v>
      </c>
      <c r="D570" s="188" t="s">
        <v>128</v>
      </c>
      <c r="E570" s="56" t="s">
        <v>360</v>
      </c>
      <c r="F570" s="40">
        <v>119</v>
      </c>
      <c r="G570" s="438">
        <v>350320</v>
      </c>
      <c r="H570" s="438">
        <v>434880</v>
      </c>
      <c r="I570" s="438">
        <v>434880</v>
      </c>
      <c r="J570" s="295"/>
      <c r="K570" s="340"/>
      <c r="L570" s="341"/>
      <c r="M570" s="341"/>
      <c r="N570" s="24"/>
    </row>
    <row r="571" spans="1:14" s="3" customFormat="1" ht="15.6" customHeight="1" x14ac:dyDescent="0.25">
      <c r="A571" s="40" t="s">
        <v>87</v>
      </c>
      <c r="B571" s="38">
        <v>873</v>
      </c>
      <c r="C571" s="39" t="s">
        <v>134</v>
      </c>
      <c r="D571" s="39" t="s">
        <v>121</v>
      </c>
      <c r="E571" s="52"/>
      <c r="F571" s="38"/>
      <c r="G571" s="393">
        <f>G572+G582+G588</f>
        <v>10837600</v>
      </c>
      <c r="H571" s="393">
        <f>H572+H582+H588</f>
        <v>10837600</v>
      </c>
      <c r="I571" s="393">
        <f>I572+I582+I588</f>
        <v>10837600</v>
      </c>
      <c r="J571" s="295"/>
      <c r="K571" s="295"/>
      <c r="L571" s="15"/>
      <c r="M571" s="15"/>
      <c r="N571" s="2"/>
    </row>
    <row r="572" spans="1:14" s="3" customFormat="1" ht="15.75" x14ac:dyDescent="0.25">
      <c r="A572" s="52" t="s">
        <v>18</v>
      </c>
      <c r="B572" s="38">
        <v>873</v>
      </c>
      <c r="C572" s="39" t="s">
        <v>134</v>
      </c>
      <c r="D572" s="39" t="s">
        <v>123</v>
      </c>
      <c r="E572" s="52"/>
      <c r="F572" s="38"/>
      <c r="G572" s="393">
        <f>G573+G579+G577</f>
        <v>7322400</v>
      </c>
      <c r="H572" s="393">
        <f>H573+H579+H577</f>
        <v>7322400</v>
      </c>
      <c r="I572" s="393">
        <f>I573+I579+I577</f>
        <v>7322400</v>
      </c>
      <c r="J572" s="295"/>
      <c r="K572" s="295"/>
      <c r="L572" s="15"/>
      <c r="M572" s="15"/>
      <c r="N572" s="2"/>
    </row>
    <row r="573" spans="1:14" s="29" customFormat="1" ht="69.75" customHeight="1" x14ac:dyDescent="0.25">
      <c r="A573" s="52" t="s">
        <v>75</v>
      </c>
      <c r="B573" s="38">
        <v>873</v>
      </c>
      <c r="C573" s="39" t="s">
        <v>134</v>
      </c>
      <c r="D573" s="39" t="s">
        <v>123</v>
      </c>
      <c r="E573" s="52" t="s">
        <v>74</v>
      </c>
      <c r="F573" s="40"/>
      <c r="G573" s="393">
        <f>G574</f>
        <v>7312400</v>
      </c>
      <c r="H573" s="393">
        <f>H574</f>
        <v>7312400</v>
      </c>
      <c r="I573" s="393">
        <f>I574</f>
        <v>7312400</v>
      </c>
      <c r="J573" s="295"/>
      <c r="K573" s="307"/>
      <c r="L573" s="309"/>
      <c r="M573" s="309"/>
      <c r="N573" s="28"/>
    </row>
    <row r="574" spans="1:14" s="11" customFormat="1" ht="38.25" customHeight="1" x14ac:dyDescent="0.25">
      <c r="A574" s="44" t="s">
        <v>113</v>
      </c>
      <c r="B574" s="40">
        <v>873</v>
      </c>
      <c r="C574" s="188" t="s">
        <v>134</v>
      </c>
      <c r="D574" s="188" t="s">
        <v>123</v>
      </c>
      <c r="E574" s="56" t="s">
        <v>74</v>
      </c>
      <c r="F574" s="40">
        <v>300</v>
      </c>
      <c r="G574" s="49">
        <f>G575</f>
        <v>7312400</v>
      </c>
      <c r="H574" s="49">
        <f t="shared" ref="H574:I574" si="131">H575</f>
        <v>7312400</v>
      </c>
      <c r="I574" s="49">
        <f t="shared" si="131"/>
        <v>7312400</v>
      </c>
      <c r="J574" s="300"/>
      <c r="K574" s="334"/>
      <c r="L574" s="336"/>
      <c r="M574" s="336"/>
      <c r="N574" s="18"/>
    </row>
    <row r="575" spans="1:14" s="11" customFormat="1" ht="52.5" customHeight="1" x14ac:dyDescent="0.25">
      <c r="A575" s="44" t="s">
        <v>340</v>
      </c>
      <c r="B575" s="40">
        <v>873</v>
      </c>
      <c r="C575" s="188" t="s">
        <v>134</v>
      </c>
      <c r="D575" s="188" t="s">
        <v>123</v>
      </c>
      <c r="E575" s="56" t="s">
        <v>74</v>
      </c>
      <c r="F575" s="40">
        <v>321</v>
      </c>
      <c r="G575" s="438">
        <v>7312400</v>
      </c>
      <c r="H575" s="438">
        <v>7312400</v>
      </c>
      <c r="I575" s="438">
        <v>7312400</v>
      </c>
      <c r="J575" s="300"/>
      <c r="K575" s="334"/>
      <c r="L575" s="336"/>
      <c r="M575" s="336"/>
      <c r="N575" s="18"/>
    </row>
    <row r="576" spans="1:14" s="11" customFormat="1" ht="18" customHeight="1" x14ac:dyDescent="0.25">
      <c r="A576" s="40"/>
      <c r="B576" s="40"/>
      <c r="C576" s="188"/>
      <c r="D576" s="188"/>
      <c r="E576" s="56"/>
      <c r="F576" s="40"/>
      <c r="G576" s="49"/>
      <c r="H576" s="49"/>
      <c r="I576" s="49"/>
      <c r="J576" s="300"/>
      <c r="K576" s="335"/>
      <c r="L576" s="336"/>
      <c r="M576" s="336"/>
      <c r="N576" s="18"/>
    </row>
    <row r="577" spans="1:14" s="6" customFormat="1" ht="69.75" customHeight="1" x14ac:dyDescent="0.25">
      <c r="A577" s="44" t="s">
        <v>170</v>
      </c>
      <c r="B577" s="38">
        <v>873</v>
      </c>
      <c r="C577" s="39" t="s">
        <v>134</v>
      </c>
      <c r="D577" s="39" t="s">
        <v>123</v>
      </c>
      <c r="E577" s="52" t="s">
        <v>169</v>
      </c>
      <c r="F577" s="40"/>
      <c r="G577" s="49">
        <f>G578</f>
        <v>0</v>
      </c>
      <c r="H577" s="49">
        <f>H578</f>
        <v>0</v>
      </c>
      <c r="I577" s="49">
        <f>I578</f>
        <v>0</v>
      </c>
      <c r="J577" s="295"/>
      <c r="K577" s="337"/>
      <c r="L577" s="339"/>
      <c r="M577" s="339"/>
      <c r="N577" s="13"/>
    </row>
    <row r="578" spans="1:14" s="4" customFormat="1" ht="30.75" customHeight="1" x14ac:dyDescent="0.25">
      <c r="A578" s="44" t="s">
        <v>113</v>
      </c>
      <c r="B578" s="40">
        <v>873</v>
      </c>
      <c r="C578" s="188" t="s">
        <v>134</v>
      </c>
      <c r="D578" s="188" t="s">
        <v>123</v>
      </c>
      <c r="E578" s="52" t="s">
        <v>169</v>
      </c>
      <c r="F578" s="40">
        <v>300</v>
      </c>
      <c r="G578" s="49"/>
      <c r="H578" s="49"/>
      <c r="I578" s="49"/>
      <c r="J578" s="300"/>
      <c r="K578" s="300"/>
      <c r="L578" s="9"/>
      <c r="M578" s="9"/>
      <c r="N578" s="10"/>
    </row>
    <row r="579" spans="1:14" s="27" customFormat="1" ht="75" customHeight="1" x14ac:dyDescent="0.25">
      <c r="A579" s="42" t="s">
        <v>77</v>
      </c>
      <c r="B579" s="38">
        <v>873</v>
      </c>
      <c r="C579" s="39" t="s">
        <v>134</v>
      </c>
      <c r="D579" s="39" t="s">
        <v>123</v>
      </c>
      <c r="E579" s="52" t="s">
        <v>76</v>
      </c>
      <c r="F579" s="38"/>
      <c r="G579" s="393">
        <f>G580</f>
        <v>10000</v>
      </c>
      <c r="H579" s="393">
        <f>H580</f>
        <v>10000</v>
      </c>
      <c r="I579" s="393">
        <f>I580</f>
        <v>10000</v>
      </c>
      <c r="J579" s="300"/>
      <c r="K579" s="304"/>
      <c r="L579" s="306"/>
      <c r="M579" s="306"/>
      <c r="N579" s="26"/>
    </row>
    <row r="580" spans="1:14" s="3" customFormat="1" ht="33" customHeight="1" x14ac:dyDescent="0.25">
      <c r="A580" s="44" t="s">
        <v>113</v>
      </c>
      <c r="B580" s="40">
        <v>873</v>
      </c>
      <c r="C580" s="188" t="s">
        <v>134</v>
      </c>
      <c r="D580" s="188" t="s">
        <v>123</v>
      </c>
      <c r="E580" s="56" t="s">
        <v>76</v>
      </c>
      <c r="F580" s="40">
        <v>300</v>
      </c>
      <c r="G580" s="49">
        <f>G581</f>
        <v>10000</v>
      </c>
      <c r="H580" s="49">
        <f t="shared" ref="H580:I580" si="132">H581</f>
        <v>10000</v>
      </c>
      <c r="I580" s="49">
        <f t="shared" si="132"/>
        <v>10000</v>
      </c>
      <c r="J580" s="295"/>
      <c r="K580" s="295"/>
      <c r="L580" s="15"/>
      <c r="M580" s="15"/>
      <c r="N580" s="2"/>
    </row>
    <row r="581" spans="1:14" s="3" customFormat="1" ht="19.899999999999999" customHeight="1" x14ac:dyDescent="0.25">
      <c r="A581" s="40" t="s">
        <v>339</v>
      </c>
      <c r="B581" s="40">
        <v>873</v>
      </c>
      <c r="C581" s="188" t="s">
        <v>134</v>
      </c>
      <c r="D581" s="188" t="s">
        <v>123</v>
      </c>
      <c r="E581" s="56" t="s">
        <v>76</v>
      </c>
      <c r="F581" s="40">
        <v>313</v>
      </c>
      <c r="G581" s="438">
        <v>10000</v>
      </c>
      <c r="H581" s="438">
        <v>10000</v>
      </c>
      <c r="I581" s="438">
        <v>10000</v>
      </c>
      <c r="J581" s="295"/>
      <c r="K581" s="295"/>
      <c r="L581" s="15"/>
      <c r="M581" s="15"/>
      <c r="N581" s="2"/>
    </row>
    <row r="582" spans="1:14" s="27" customFormat="1" ht="27" customHeight="1" x14ac:dyDescent="0.25">
      <c r="A582" s="44" t="s">
        <v>79</v>
      </c>
      <c r="B582" s="38">
        <v>873</v>
      </c>
      <c r="C582" s="39" t="s">
        <v>134</v>
      </c>
      <c r="D582" s="39" t="s">
        <v>132</v>
      </c>
      <c r="E582" s="52" t="s">
        <v>78</v>
      </c>
      <c r="F582" s="38"/>
      <c r="G582" s="393">
        <f>G583+G586</f>
        <v>3515200</v>
      </c>
      <c r="H582" s="393">
        <f>H583+H586</f>
        <v>3515200</v>
      </c>
      <c r="I582" s="393">
        <f>I583+I586</f>
        <v>3515200</v>
      </c>
      <c r="J582" s="300"/>
      <c r="K582" s="304"/>
      <c r="L582" s="306"/>
      <c r="M582" s="306"/>
      <c r="N582" s="26"/>
    </row>
    <row r="583" spans="1:14" s="204" customFormat="1" ht="64.5" x14ac:dyDescent="0.25">
      <c r="A583" s="44" t="s">
        <v>107</v>
      </c>
      <c r="B583" s="40">
        <v>873</v>
      </c>
      <c r="C583" s="188" t="s">
        <v>134</v>
      </c>
      <c r="D583" s="188" t="s">
        <v>132</v>
      </c>
      <c r="E583" s="56" t="s">
        <v>78</v>
      </c>
      <c r="F583" s="40">
        <v>100</v>
      </c>
      <c r="G583" s="49">
        <f>G584+G585</f>
        <v>3485200</v>
      </c>
      <c r="H583" s="49">
        <f t="shared" ref="H583:I583" si="133">H584+H585</f>
        <v>3485200</v>
      </c>
      <c r="I583" s="49">
        <f t="shared" si="133"/>
        <v>3485200</v>
      </c>
      <c r="J583" s="295"/>
      <c r="K583" s="326"/>
      <c r="L583" s="328"/>
      <c r="M583" s="328"/>
      <c r="N583" s="203"/>
    </row>
    <row r="584" spans="1:14" s="3" customFormat="1" ht="39" x14ac:dyDescent="0.25">
      <c r="A584" s="44" t="s">
        <v>325</v>
      </c>
      <c r="B584" s="40">
        <v>873</v>
      </c>
      <c r="C584" s="188" t="s">
        <v>134</v>
      </c>
      <c r="D584" s="188" t="s">
        <v>132</v>
      </c>
      <c r="E584" s="56" t="s">
        <v>78</v>
      </c>
      <c r="F584" s="40">
        <v>121</v>
      </c>
      <c r="G584" s="438">
        <v>2669846.39</v>
      </c>
      <c r="H584" s="438">
        <v>2669846.39</v>
      </c>
      <c r="I584" s="438">
        <v>2669846.39</v>
      </c>
      <c r="J584" s="295"/>
      <c r="K584" s="295"/>
      <c r="L584" s="15"/>
      <c r="M584" s="15"/>
      <c r="N584" s="2"/>
    </row>
    <row r="585" spans="1:14" s="3" customFormat="1" ht="77.25" x14ac:dyDescent="0.25">
      <c r="A585" s="44" t="s">
        <v>326</v>
      </c>
      <c r="B585" s="40">
        <v>873</v>
      </c>
      <c r="C585" s="188" t="s">
        <v>134</v>
      </c>
      <c r="D585" s="188" t="s">
        <v>132</v>
      </c>
      <c r="E585" s="56" t="s">
        <v>78</v>
      </c>
      <c r="F585" s="40">
        <v>129</v>
      </c>
      <c r="G585" s="438">
        <v>815353.61</v>
      </c>
      <c r="H585" s="438">
        <v>815353.61</v>
      </c>
      <c r="I585" s="438">
        <v>815353.61</v>
      </c>
      <c r="J585" s="295"/>
      <c r="K585" s="295"/>
      <c r="L585" s="15"/>
      <c r="M585" s="15"/>
      <c r="N585" s="2"/>
    </row>
    <row r="586" spans="1:14" s="4" customFormat="1" ht="40.15" customHeight="1" x14ac:dyDescent="0.25">
      <c r="A586" s="44" t="s">
        <v>342</v>
      </c>
      <c r="B586" s="40">
        <v>873</v>
      </c>
      <c r="C586" s="188" t="s">
        <v>134</v>
      </c>
      <c r="D586" s="188" t="s">
        <v>132</v>
      </c>
      <c r="E586" s="56" t="s">
        <v>78</v>
      </c>
      <c r="F586" s="40">
        <v>200</v>
      </c>
      <c r="G586" s="41">
        <f>G587</f>
        <v>30000</v>
      </c>
      <c r="H586" s="41">
        <f t="shared" ref="H586:I586" si="134">H587</f>
        <v>30000</v>
      </c>
      <c r="I586" s="41">
        <f t="shared" si="134"/>
        <v>30000</v>
      </c>
      <c r="J586" s="300"/>
      <c r="K586" s="300"/>
      <c r="L586" s="9"/>
      <c r="M586" s="9"/>
      <c r="N586" s="10"/>
    </row>
    <row r="587" spans="1:14" s="4" customFormat="1" ht="40.15" customHeight="1" x14ac:dyDescent="0.25">
      <c r="A587" s="44" t="s">
        <v>330</v>
      </c>
      <c r="B587" s="40">
        <v>873</v>
      </c>
      <c r="C587" s="188" t="s">
        <v>134</v>
      </c>
      <c r="D587" s="188" t="s">
        <v>132</v>
      </c>
      <c r="E587" s="56" t="s">
        <v>78</v>
      </c>
      <c r="F587" s="40">
        <v>244</v>
      </c>
      <c r="G587" s="438">
        <v>30000</v>
      </c>
      <c r="H587" s="438">
        <v>30000</v>
      </c>
      <c r="I587" s="438">
        <v>30000</v>
      </c>
      <c r="J587" s="300"/>
      <c r="K587" s="300"/>
      <c r="L587" s="9"/>
      <c r="M587" s="9"/>
      <c r="N587" s="10"/>
    </row>
    <row r="588" spans="1:14" s="4" customFormat="1" ht="56.25" customHeight="1" x14ac:dyDescent="0.25">
      <c r="A588" s="42" t="s">
        <v>178</v>
      </c>
      <c r="B588" s="38">
        <v>873</v>
      </c>
      <c r="C588" s="39" t="s">
        <v>134</v>
      </c>
      <c r="D588" s="39" t="s">
        <v>132</v>
      </c>
      <c r="E588" s="52" t="s">
        <v>177</v>
      </c>
      <c r="F588" s="38"/>
      <c r="G588" s="394">
        <f>G589</f>
        <v>0</v>
      </c>
      <c r="H588" s="394"/>
      <c r="I588" s="394"/>
      <c r="J588" s="300"/>
      <c r="K588" s="300"/>
      <c r="L588" s="9"/>
      <c r="M588" s="9"/>
      <c r="N588" s="10"/>
    </row>
    <row r="589" spans="1:14" s="4" customFormat="1" ht="71.25" customHeight="1" x14ac:dyDescent="0.25">
      <c r="A589" s="44" t="s">
        <v>107</v>
      </c>
      <c r="B589" s="40">
        <v>873</v>
      </c>
      <c r="C589" s="188" t="s">
        <v>134</v>
      </c>
      <c r="D589" s="188" t="s">
        <v>132</v>
      </c>
      <c r="E589" s="56" t="s">
        <v>177</v>
      </c>
      <c r="F589" s="40">
        <v>100</v>
      </c>
      <c r="G589" s="41"/>
      <c r="H589" s="41"/>
      <c r="I589" s="41"/>
      <c r="J589" s="300"/>
      <c r="K589" s="300"/>
      <c r="L589" s="9"/>
      <c r="M589" s="9"/>
      <c r="N589" s="10"/>
    </row>
    <row r="590" spans="1:14" s="7" customFormat="1" ht="97.5" customHeight="1" x14ac:dyDescent="0.25">
      <c r="A590" s="42" t="s">
        <v>92</v>
      </c>
      <c r="B590" s="38" t="s">
        <v>6</v>
      </c>
      <c r="C590" s="39"/>
      <c r="D590" s="39"/>
      <c r="E590" s="39"/>
      <c r="F590" s="38"/>
      <c r="G590" s="393">
        <f>G591+G618</f>
        <v>86538017.310000002</v>
      </c>
      <c r="H590" s="393">
        <f>H591+H618</f>
        <v>65299123.939999998</v>
      </c>
      <c r="I590" s="393">
        <f>I591+I618</f>
        <v>70299123.939999998</v>
      </c>
      <c r="J590" s="300"/>
      <c r="K590" s="278"/>
      <c r="L590" s="333">
        <v>84303593.349999994</v>
      </c>
      <c r="M590" s="398">
        <f>G590-L590</f>
        <v>2234423.9600000083</v>
      </c>
      <c r="N590" s="14"/>
    </row>
    <row r="591" spans="1:14" s="6" customFormat="1" ht="15.75" x14ac:dyDescent="0.25">
      <c r="A591" s="42" t="s">
        <v>32</v>
      </c>
      <c r="B591" s="38" t="s">
        <v>6</v>
      </c>
      <c r="C591" s="39" t="s">
        <v>122</v>
      </c>
      <c r="D591" s="39" t="s">
        <v>121</v>
      </c>
      <c r="E591" s="39"/>
      <c r="F591" s="38"/>
      <c r="G591" s="393">
        <f>G593+G597+G601+G604+G614</f>
        <v>19238409.100000001</v>
      </c>
      <c r="H591" s="393">
        <f>H593+H597+H601+H604</f>
        <v>10152641.939999999</v>
      </c>
      <c r="I591" s="393">
        <f>I593+I597+I601+I604</f>
        <v>15152641.939999999</v>
      </c>
      <c r="J591" s="295"/>
      <c r="K591" s="338"/>
      <c r="L591" s="339"/>
      <c r="M591" s="339"/>
      <c r="N591" s="13"/>
    </row>
    <row r="592" spans="1:14" s="6" customFormat="1" ht="64.5" x14ac:dyDescent="0.25">
      <c r="A592" s="42" t="s">
        <v>4</v>
      </c>
      <c r="B592" s="38" t="s">
        <v>6</v>
      </c>
      <c r="C592" s="39" t="s">
        <v>122</v>
      </c>
      <c r="D592" s="39" t="s">
        <v>132</v>
      </c>
      <c r="E592" s="39"/>
      <c r="F592" s="38"/>
      <c r="G592" s="393">
        <f>G593+G597+G601+G604</f>
        <v>11121109.1</v>
      </c>
      <c r="H592" s="393">
        <f>H593+H597+H601+H604</f>
        <v>10152641.939999999</v>
      </c>
      <c r="I592" s="393">
        <f>I593+I597+I601+I604</f>
        <v>15152641.939999999</v>
      </c>
      <c r="J592" s="295"/>
      <c r="K592" s="338"/>
      <c r="L592" s="339"/>
      <c r="M592" s="339"/>
      <c r="N592" s="13"/>
    </row>
    <row r="593" spans="1:14" s="3" customFormat="1" ht="89.25" customHeight="1" x14ac:dyDescent="0.25">
      <c r="A593" s="52" t="s">
        <v>172</v>
      </c>
      <c r="B593" s="38" t="s">
        <v>6</v>
      </c>
      <c r="C593" s="39" t="s">
        <v>122</v>
      </c>
      <c r="D593" s="39" t="s">
        <v>132</v>
      </c>
      <c r="E593" s="39" t="s">
        <v>171</v>
      </c>
      <c r="F593" s="38"/>
      <c r="G593" s="393">
        <f>G594</f>
        <v>93227</v>
      </c>
      <c r="H593" s="393"/>
      <c r="I593" s="393"/>
      <c r="J593" s="295"/>
      <c r="K593" s="302"/>
      <c r="L593" s="15"/>
      <c r="M593" s="15"/>
      <c r="N593" s="2"/>
    </row>
    <row r="594" spans="1:14" s="3" customFormat="1" ht="60" customHeight="1" x14ac:dyDescent="0.25">
      <c r="A594" s="44" t="s">
        <v>107</v>
      </c>
      <c r="B594" s="38" t="s">
        <v>6</v>
      </c>
      <c r="C594" s="39" t="s">
        <v>122</v>
      </c>
      <c r="D594" s="39" t="s">
        <v>132</v>
      </c>
      <c r="E594" s="39" t="s">
        <v>171</v>
      </c>
      <c r="F594" s="38">
        <v>100</v>
      </c>
      <c r="G594" s="393">
        <f>G595+G596</f>
        <v>93227</v>
      </c>
      <c r="H594" s="393"/>
      <c r="I594" s="393"/>
      <c r="J594" s="295"/>
      <c r="K594" s="302"/>
      <c r="L594" s="15"/>
      <c r="M594" s="15"/>
      <c r="N594" s="2"/>
    </row>
    <row r="595" spans="1:14" s="3" customFormat="1" ht="50.45" customHeight="1" x14ac:dyDescent="0.25">
      <c r="A595" s="44" t="s">
        <v>347</v>
      </c>
      <c r="B595" s="38" t="s">
        <v>6</v>
      </c>
      <c r="C595" s="39" t="s">
        <v>122</v>
      </c>
      <c r="D595" s="39" t="s">
        <v>132</v>
      </c>
      <c r="E595" s="39" t="s">
        <v>171</v>
      </c>
      <c r="F595" s="56" t="s">
        <v>315</v>
      </c>
      <c r="G595" s="438">
        <v>71602.92</v>
      </c>
      <c r="H595" s="438">
        <v>0</v>
      </c>
      <c r="I595" s="438">
        <v>0</v>
      </c>
      <c r="J595" s="295"/>
      <c r="K595" s="302"/>
      <c r="L595" s="15"/>
      <c r="M595" s="15"/>
      <c r="N595" s="2"/>
    </row>
    <row r="596" spans="1:14" s="3" customFormat="1" ht="50.45" customHeight="1" x14ac:dyDescent="0.25">
      <c r="A596" s="44" t="s">
        <v>336</v>
      </c>
      <c r="B596" s="38" t="s">
        <v>6</v>
      </c>
      <c r="C596" s="39" t="s">
        <v>122</v>
      </c>
      <c r="D596" s="39" t="s">
        <v>132</v>
      </c>
      <c r="E596" s="39" t="s">
        <v>171</v>
      </c>
      <c r="F596" s="56" t="s">
        <v>316</v>
      </c>
      <c r="G596" s="438">
        <v>21624.080000000002</v>
      </c>
      <c r="H596" s="438">
        <v>0</v>
      </c>
      <c r="I596" s="438">
        <v>0</v>
      </c>
      <c r="J596" s="295"/>
      <c r="K596" s="302"/>
      <c r="L596" s="15"/>
      <c r="M596" s="15"/>
      <c r="N596" s="2"/>
    </row>
    <row r="597" spans="1:14" s="4" customFormat="1" ht="51.75" x14ac:dyDescent="0.25">
      <c r="A597" s="56" t="s">
        <v>227</v>
      </c>
      <c r="B597" s="38" t="s">
        <v>6</v>
      </c>
      <c r="C597" s="39" t="s">
        <v>122</v>
      </c>
      <c r="D597" s="39" t="s">
        <v>132</v>
      </c>
      <c r="E597" s="56" t="s">
        <v>276</v>
      </c>
      <c r="F597" s="38"/>
      <c r="G597" s="393">
        <f>G598</f>
        <v>6970271.3599999994</v>
      </c>
      <c r="H597" s="393">
        <f>H598</f>
        <v>6120676.9499999993</v>
      </c>
      <c r="I597" s="393">
        <f>I598</f>
        <v>6120676.9499999993</v>
      </c>
      <c r="J597" s="300"/>
      <c r="K597" s="303"/>
      <c r="L597" s="9"/>
      <c r="M597" s="9"/>
      <c r="N597" s="10"/>
    </row>
    <row r="598" spans="1:14" s="4" customFormat="1" ht="64.5" x14ac:dyDescent="0.25">
      <c r="A598" s="44" t="s">
        <v>107</v>
      </c>
      <c r="B598" s="38" t="s">
        <v>6</v>
      </c>
      <c r="C598" s="39" t="s">
        <v>122</v>
      </c>
      <c r="D598" s="39" t="s">
        <v>132</v>
      </c>
      <c r="E598" s="56" t="s">
        <v>276</v>
      </c>
      <c r="F598" s="38">
        <v>100</v>
      </c>
      <c r="G598" s="393">
        <f>G599+G600</f>
        <v>6970271.3599999994</v>
      </c>
      <c r="H598" s="393">
        <f t="shared" ref="H598:I598" si="135">H599+H600</f>
        <v>6120676.9499999993</v>
      </c>
      <c r="I598" s="393">
        <f t="shared" si="135"/>
        <v>6120676.9499999993</v>
      </c>
      <c r="J598" s="300"/>
      <c r="K598" s="303"/>
      <c r="L598" s="9"/>
      <c r="M598" s="9"/>
      <c r="N598" s="10"/>
    </row>
    <row r="599" spans="1:14" s="4" customFormat="1" ht="45" customHeight="1" x14ac:dyDescent="0.25">
      <c r="A599" s="44" t="s">
        <v>347</v>
      </c>
      <c r="B599" s="38" t="s">
        <v>6</v>
      </c>
      <c r="C599" s="39" t="s">
        <v>122</v>
      </c>
      <c r="D599" s="39" t="s">
        <v>132</v>
      </c>
      <c r="E599" s="56" t="s">
        <v>276</v>
      </c>
      <c r="F599" s="56" t="s">
        <v>315</v>
      </c>
      <c r="G599" s="438">
        <f>4700980.76+K599</f>
        <v>5353511.0299999993</v>
      </c>
      <c r="H599" s="438">
        <v>4700980.76</v>
      </c>
      <c r="I599" s="438">
        <v>4700980.76</v>
      </c>
      <c r="J599" s="300"/>
      <c r="K599" s="300">
        <v>652530.27</v>
      </c>
      <c r="L599" s="9"/>
      <c r="M599" s="9"/>
      <c r="N599" s="10"/>
    </row>
    <row r="600" spans="1:14" s="4" customFormat="1" ht="79.5" customHeight="1" x14ac:dyDescent="0.25">
      <c r="A600" s="44" t="s">
        <v>336</v>
      </c>
      <c r="B600" s="38" t="s">
        <v>6</v>
      </c>
      <c r="C600" s="39" t="s">
        <v>122</v>
      </c>
      <c r="D600" s="39" t="s">
        <v>132</v>
      </c>
      <c r="E600" s="56" t="s">
        <v>276</v>
      </c>
      <c r="F600" s="56" t="s">
        <v>316</v>
      </c>
      <c r="G600" s="438">
        <f>1419696.19+K600</f>
        <v>1616760.33</v>
      </c>
      <c r="H600" s="438">
        <v>1419696.19</v>
      </c>
      <c r="I600" s="438">
        <v>1419696.19</v>
      </c>
      <c r="J600" s="300"/>
      <c r="K600" s="300">
        <v>197064.14</v>
      </c>
      <c r="L600" s="9"/>
      <c r="M600" s="9"/>
      <c r="N600" s="10"/>
    </row>
    <row r="601" spans="1:14" s="3" customFormat="1" ht="39" customHeight="1" x14ac:dyDescent="0.25">
      <c r="A601" s="52" t="s">
        <v>42</v>
      </c>
      <c r="B601" s="38" t="s">
        <v>6</v>
      </c>
      <c r="C601" s="39" t="s">
        <v>122</v>
      </c>
      <c r="D601" s="39" t="s">
        <v>132</v>
      </c>
      <c r="E601" s="52" t="s">
        <v>173</v>
      </c>
      <c r="F601" s="38"/>
      <c r="G601" s="393">
        <f>+G602</f>
        <v>50000</v>
      </c>
      <c r="H601" s="393">
        <f>+H602</f>
        <v>50000</v>
      </c>
      <c r="I601" s="393">
        <f>+I602</f>
        <v>50000</v>
      </c>
      <c r="J601" s="295"/>
      <c r="K601" s="302"/>
      <c r="L601" s="15"/>
      <c r="M601" s="15"/>
      <c r="N601" s="2"/>
    </row>
    <row r="602" spans="1:14" s="3" customFormat="1" ht="47.25" customHeight="1" x14ac:dyDescent="0.25">
      <c r="A602" s="44" t="s">
        <v>108</v>
      </c>
      <c r="B602" s="40" t="s">
        <v>6</v>
      </c>
      <c r="C602" s="188" t="s">
        <v>122</v>
      </c>
      <c r="D602" s="188" t="s">
        <v>132</v>
      </c>
      <c r="E602" s="56" t="s">
        <v>173</v>
      </c>
      <c r="F602" s="40">
        <v>200</v>
      </c>
      <c r="G602" s="41">
        <f>G603</f>
        <v>50000</v>
      </c>
      <c r="H602" s="41">
        <f t="shared" ref="H602:I602" si="136">H603</f>
        <v>50000</v>
      </c>
      <c r="I602" s="41">
        <f t="shared" si="136"/>
        <v>50000</v>
      </c>
      <c r="J602" s="295"/>
      <c r="K602" s="302"/>
      <c r="L602" s="15"/>
      <c r="M602" s="15"/>
      <c r="N602" s="2"/>
    </row>
    <row r="603" spans="1:14" s="3" customFormat="1" ht="26.25" x14ac:dyDescent="0.25">
      <c r="A603" s="44" t="s">
        <v>348</v>
      </c>
      <c r="B603" s="40" t="s">
        <v>6</v>
      </c>
      <c r="C603" s="188" t="s">
        <v>122</v>
      </c>
      <c r="D603" s="188" t="s">
        <v>132</v>
      </c>
      <c r="E603" s="56" t="s">
        <v>173</v>
      </c>
      <c r="F603" s="40">
        <v>244</v>
      </c>
      <c r="G603" s="438">
        <v>50000</v>
      </c>
      <c r="H603" s="438">
        <v>50000</v>
      </c>
      <c r="I603" s="438">
        <v>50000</v>
      </c>
      <c r="J603" s="295"/>
      <c r="K603" s="302"/>
      <c r="L603" s="15"/>
      <c r="M603" s="15"/>
      <c r="N603" s="2"/>
    </row>
    <row r="604" spans="1:14" s="4" customFormat="1" ht="39" x14ac:dyDescent="0.25">
      <c r="A604" s="52" t="s">
        <v>230</v>
      </c>
      <c r="B604" s="38" t="s">
        <v>6</v>
      </c>
      <c r="C604" s="39" t="s">
        <v>122</v>
      </c>
      <c r="D604" s="39" t="s">
        <v>132</v>
      </c>
      <c r="E604" s="52" t="s">
        <v>277</v>
      </c>
      <c r="F604" s="38"/>
      <c r="G604" s="394">
        <f>G605+G608+G611</f>
        <v>4007610.74</v>
      </c>
      <c r="H604" s="394">
        <f>H605+H608+H611</f>
        <v>3981964.99</v>
      </c>
      <c r="I604" s="394">
        <f>I605+I608+I611</f>
        <v>8981964.9900000002</v>
      </c>
      <c r="J604" s="300"/>
      <c r="K604" s="303"/>
      <c r="L604" s="9"/>
      <c r="M604" s="9"/>
      <c r="N604" s="10"/>
    </row>
    <row r="605" spans="1:14" s="3" customFormat="1" ht="64.5" x14ac:dyDescent="0.25">
      <c r="A605" s="44" t="s">
        <v>107</v>
      </c>
      <c r="B605" s="40" t="s">
        <v>6</v>
      </c>
      <c r="C605" s="188" t="s">
        <v>122</v>
      </c>
      <c r="D605" s="188" t="s">
        <v>132</v>
      </c>
      <c r="E605" s="56" t="s">
        <v>277</v>
      </c>
      <c r="F605" s="40">
        <v>100</v>
      </c>
      <c r="G605" s="394">
        <f>G606+G607</f>
        <v>2959446</v>
      </c>
      <c r="H605" s="394">
        <f t="shared" ref="H605:I605" si="137">H606+H607</f>
        <v>2959446</v>
      </c>
      <c r="I605" s="394">
        <f t="shared" si="137"/>
        <v>2959446</v>
      </c>
      <c r="J605" s="295"/>
      <c r="K605" s="302"/>
      <c r="L605" s="15"/>
      <c r="M605" s="15"/>
      <c r="N605" s="2"/>
    </row>
    <row r="606" spans="1:14" s="3" customFormat="1" ht="39" x14ac:dyDescent="0.25">
      <c r="A606" s="44" t="s">
        <v>347</v>
      </c>
      <c r="B606" s="40" t="s">
        <v>6</v>
      </c>
      <c r="C606" s="188" t="s">
        <v>122</v>
      </c>
      <c r="D606" s="188" t="s">
        <v>132</v>
      </c>
      <c r="E606" s="56" t="s">
        <v>277</v>
      </c>
      <c r="F606" s="56" t="s">
        <v>315</v>
      </c>
      <c r="G606" s="438">
        <v>2273000</v>
      </c>
      <c r="H606" s="438">
        <v>2273000</v>
      </c>
      <c r="I606" s="438">
        <v>2273000</v>
      </c>
      <c r="J606" s="295"/>
      <c r="K606" s="302"/>
      <c r="L606" s="15"/>
      <c r="M606" s="15"/>
      <c r="N606" s="2"/>
    </row>
    <row r="607" spans="1:14" s="3" customFormat="1" ht="77.25" x14ac:dyDescent="0.25">
      <c r="A607" s="44" t="s">
        <v>336</v>
      </c>
      <c r="B607" s="40" t="s">
        <v>6</v>
      </c>
      <c r="C607" s="188" t="s">
        <v>122</v>
      </c>
      <c r="D607" s="188" t="s">
        <v>132</v>
      </c>
      <c r="E607" s="56" t="s">
        <v>277</v>
      </c>
      <c r="F607" s="56" t="s">
        <v>316</v>
      </c>
      <c r="G607" s="438">
        <v>686446</v>
      </c>
      <c r="H607" s="438">
        <v>686446</v>
      </c>
      <c r="I607" s="438">
        <v>686446</v>
      </c>
      <c r="J607" s="295"/>
      <c r="K607" s="302"/>
      <c r="L607" s="15"/>
      <c r="M607" s="15"/>
      <c r="N607" s="2"/>
    </row>
    <row r="608" spans="1:14" s="3" customFormat="1" ht="45.75" customHeight="1" x14ac:dyDescent="0.25">
      <c r="A608" s="44" t="s">
        <v>108</v>
      </c>
      <c r="B608" s="40" t="s">
        <v>6</v>
      </c>
      <c r="C608" s="188" t="s">
        <v>122</v>
      </c>
      <c r="D608" s="188" t="s">
        <v>132</v>
      </c>
      <c r="E608" s="56" t="s">
        <v>277</v>
      </c>
      <c r="F608" s="40">
        <v>200</v>
      </c>
      <c r="G608" s="41">
        <f>G609+G610</f>
        <v>1048164.74</v>
      </c>
      <c r="H608" s="41">
        <f t="shared" ref="H608:I608" si="138">H609+H610</f>
        <v>1022518.99</v>
      </c>
      <c r="I608" s="41">
        <f t="shared" si="138"/>
        <v>6022518.9900000002</v>
      </c>
      <c r="J608" s="295"/>
      <c r="K608" s="302"/>
      <c r="L608" s="15"/>
      <c r="M608" s="15"/>
      <c r="N608" s="2"/>
    </row>
    <row r="609" spans="1:14" s="3" customFormat="1" ht="39" x14ac:dyDescent="0.25">
      <c r="A609" s="44" t="s">
        <v>349</v>
      </c>
      <c r="B609" s="40" t="s">
        <v>6</v>
      </c>
      <c r="C609" s="188" t="s">
        <v>122</v>
      </c>
      <c r="D609" s="188" t="s">
        <v>132</v>
      </c>
      <c r="E609" s="56" t="s">
        <v>277</v>
      </c>
      <c r="F609" s="40">
        <v>242</v>
      </c>
      <c r="G609" s="438">
        <v>202000</v>
      </c>
      <c r="H609" s="438">
        <v>202000</v>
      </c>
      <c r="I609" s="438">
        <v>202000</v>
      </c>
      <c r="J609" s="295"/>
      <c r="K609" s="302"/>
      <c r="L609" s="15"/>
      <c r="M609" s="15"/>
      <c r="N609" s="2"/>
    </row>
    <row r="610" spans="1:14" s="3" customFormat="1" ht="26.25" x14ac:dyDescent="0.25">
      <c r="A610" s="44" t="s">
        <v>348</v>
      </c>
      <c r="B610" s="40" t="s">
        <v>6</v>
      </c>
      <c r="C610" s="188" t="s">
        <v>122</v>
      </c>
      <c r="D610" s="188" t="s">
        <v>132</v>
      </c>
      <c r="E610" s="56" t="s">
        <v>277</v>
      </c>
      <c r="F610" s="40">
        <v>244</v>
      </c>
      <c r="G610" s="438">
        <v>846164.74</v>
      </c>
      <c r="H610" s="438">
        <v>820518.99</v>
      </c>
      <c r="I610" s="438">
        <v>5820518.9900000002</v>
      </c>
      <c r="J610" s="295"/>
      <c r="K610" s="302"/>
      <c r="L610" s="15"/>
      <c r="M610" s="15"/>
      <c r="N610" s="2"/>
    </row>
    <row r="611" spans="1:14" s="3" customFormat="1" ht="15.75" x14ac:dyDescent="0.25">
      <c r="A611" s="44" t="s">
        <v>96</v>
      </c>
      <c r="B611" s="40" t="s">
        <v>6</v>
      </c>
      <c r="C611" s="188" t="s">
        <v>122</v>
      </c>
      <c r="D611" s="188" t="s">
        <v>132</v>
      </c>
      <c r="E611" s="56" t="s">
        <v>277</v>
      </c>
      <c r="F611" s="40">
        <v>800</v>
      </c>
      <c r="G611" s="41"/>
      <c r="H611" s="41"/>
      <c r="I611" s="41"/>
      <c r="J611" s="295"/>
      <c r="K611" s="302"/>
      <c r="L611" s="15"/>
      <c r="M611" s="15"/>
      <c r="N611" s="2"/>
    </row>
    <row r="612" spans="1:14" s="4" customFormat="1" ht="81" customHeight="1" x14ac:dyDescent="0.25">
      <c r="A612" s="42" t="s">
        <v>178</v>
      </c>
      <c r="B612" s="38" t="s">
        <v>6</v>
      </c>
      <c r="C612" s="39" t="s">
        <v>122</v>
      </c>
      <c r="D612" s="39" t="s">
        <v>132</v>
      </c>
      <c r="E612" s="52" t="s">
        <v>177</v>
      </c>
      <c r="F612" s="38"/>
      <c r="G612" s="394">
        <f>G613</f>
        <v>0</v>
      </c>
      <c r="H612" s="394"/>
      <c r="I612" s="394"/>
      <c r="J612" s="300"/>
      <c r="K612" s="303"/>
      <c r="L612" s="9"/>
      <c r="M612" s="9"/>
      <c r="N612" s="10"/>
    </row>
    <row r="613" spans="1:14" s="3" customFormat="1" ht="72.75" customHeight="1" x14ac:dyDescent="0.25">
      <c r="A613" s="44" t="s">
        <v>107</v>
      </c>
      <c r="B613" s="40" t="s">
        <v>6</v>
      </c>
      <c r="C613" s="188" t="s">
        <v>122</v>
      </c>
      <c r="D613" s="188" t="s">
        <v>132</v>
      </c>
      <c r="E613" s="56" t="s">
        <v>177</v>
      </c>
      <c r="F613" s="40">
        <v>100</v>
      </c>
      <c r="G613" s="41"/>
      <c r="H613" s="41"/>
      <c r="I613" s="41"/>
      <c r="J613" s="295"/>
      <c r="K613" s="302"/>
      <c r="L613" s="15"/>
      <c r="M613" s="15"/>
      <c r="N613" s="2"/>
    </row>
    <row r="614" spans="1:14" s="4" customFormat="1" ht="27.75" customHeight="1" x14ac:dyDescent="0.25">
      <c r="A614" s="42" t="s">
        <v>8</v>
      </c>
      <c r="B614" s="38">
        <v>892</v>
      </c>
      <c r="C614" s="39" t="s">
        <v>122</v>
      </c>
      <c r="D614" s="39" t="s">
        <v>126</v>
      </c>
      <c r="E614" s="52"/>
      <c r="F614" s="38"/>
      <c r="G614" s="394">
        <f>G615</f>
        <v>8117300</v>
      </c>
      <c r="H614" s="394"/>
      <c r="I614" s="394"/>
      <c r="J614" s="300"/>
      <c r="K614" s="303"/>
      <c r="L614" s="9"/>
      <c r="M614" s="9"/>
      <c r="N614" s="10"/>
    </row>
    <row r="615" spans="1:14" s="3" customFormat="1" ht="69" customHeight="1" x14ac:dyDescent="0.25">
      <c r="A615" s="44" t="s">
        <v>459</v>
      </c>
      <c r="B615" s="40">
        <v>892</v>
      </c>
      <c r="C615" s="188" t="s">
        <v>122</v>
      </c>
      <c r="D615" s="188" t="s">
        <v>126</v>
      </c>
      <c r="E615" s="56" t="s">
        <v>458</v>
      </c>
      <c r="F615" s="40"/>
      <c r="G615" s="41">
        <f>G616</f>
        <v>8117300</v>
      </c>
      <c r="H615" s="41"/>
      <c r="I615" s="41"/>
      <c r="J615" s="295"/>
      <c r="K615" s="302"/>
      <c r="L615" s="15"/>
      <c r="M615" s="15"/>
      <c r="N615" s="2"/>
    </row>
    <row r="616" spans="1:14" s="3" customFormat="1" ht="15.75" x14ac:dyDescent="0.25">
      <c r="A616" s="44" t="s">
        <v>96</v>
      </c>
      <c r="B616" s="40">
        <v>892</v>
      </c>
      <c r="C616" s="188" t="s">
        <v>122</v>
      </c>
      <c r="D616" s="188" t="s">
        <v>126</v>
      </c>
      <c r="E616" s="56" t="s">
        <v>458</v>
      </c>
      <c r="F616" s="40">
        <v>800</v>
      </c>
      <c r="G616" s="41">
        <f>G617</f>
        <v>8117300</v>
      </c>
      <c r="H616" s="41"/>
      <c r="I616" s="41"/>
      <c r="J616" s="295"/>
      <c r="K616" s="302"/>
      <c r="L616" s="15"/>
      <c r="M616" s="15"/>
      <c r="N616" s="2"/>
    </row>
    <row r="617" spans="1:14" s="3" customFormat="1" ht="15.75" x14ac:dyDescent="0.25">
      <c r="A617" s="44" t="s">
        <v>332</v>
      </c>
      <c r="B617" s="40">
        <v>892</v>
      </c>
      <c r="C617" s="188" t="s">
        <v>122</v>
      </c>
      <c r="D617" s="188" t="s">
        <v>126</v>
      </c>
      <c r="E617" s="56" t="s">
        <v>458</v>
      </c>
      <c r="F617" s="40">
        <v>870</v>
      </c>
      <c r="G617" s="41">
        <f>J617</f>
        <v>8117300</v>
      </c>
      <c r="H617" s="41"/>
      <c r="I617" s="41"/>
      <c r="J617" s="295">
        <v>8117300</v>
      </c>
      <c r="K617" s="302"/>
      <c r="L617" s="15"/>
      <c r="M617" s="15"/>
      <c r="N617" s="2"/>
    </row>
    <row r="618" spans="1:14" s="12" customFormat="1" ht="64.5" x14ac:dyDescent="0.25">
      <c r="A618" s="42" t="s">
        <v>39</v>
      </c>
      <c r="B618" s="38" t="s">
        <v>6</v>
      </c>
      <c r="C618" s="39" t="s">
        <v>135</v>
      </c>
      <c r="D618" s="39" t="s">
        <v>121</v>
      </c>
      <c r="E618" s="39"/>
      <c r="F618" s="38"/>
      <c r="G618" s="393">
        <f t="shared" ref="G618:I619" si="139">G619</f>
        <v>67299608.210000008</v>
      </c>
      <c r="H618" s="393">
        <f t="shared" si="139"/>
        <v>55146482</v>
      </c>
      <c r="I618" s="393">
        <f t="shared" si="139"/>
        <v>55146482</v>
      </c>
      <c r="J618" s="295"/>
      <c r="K618" s="362"/>
      <c r="L618" s="341"/>
      <c r="M618" s="341"/>
      <c r="N618" s="24"/>
    </row>
    <row r="619" spans="1:14" s="3" customFormat="1" ht="63.75" customHeight="1" x14ac:dyDescent="0.25">
      <c r="A619" s="52" t="s">
        <v>21</v>
      </c>
      <c r="B619" s="38" t="s">
        <v>6</v>
      </c>
      <c r="C619" s="39" t="s">
        <v>135</v>
      </c>
      <c r="D619" s="39" t="s">
        <v>122</v>
      </c>
      <c r="E619" s="39"/>
      <c r="F619" s="38"/>
      <c r="G619" s="393">
        <f t="shared" si="139"/>
        <v>67299608.210000008</v>
      </c>
      <c r="H619" s="393">
        <f t="shared" si="139"/>
        <v>55146482</v>
      </c>
      <c r="I619" s="393">
        <f t="shared" si="139"/>
        <v>55146482</v>
      </c>
      <c r="J619" s="295"/>
      <c r="K619" s="302"/>
      <c r="L619" s="15"/>
      <c r="M619" s="15"/>
      <c r="N619" s="2"/>
    </row>
    <row r="620" spans="1:14" s="3" customFormat="1" ht="39" x14ac:dyDescent="0.25">
      <c r="A620" s="56" t="s">
        <v>47</v>
      </c>
      <c r="B620" s="40" t="s">
        <v>6</v>
      </c>
      <c r="C620" s="188" t="s">
        <v>135</v>
      </c>
      <c r="D620" s="188" t="s">
        <v>122</v>
      </c>
      <c r="E620" s="56" t="s">
        <v>153</v>
      </c>
      <c r="F620" s="40"/>
      <c r="G620" s="49">
        <f>G621+G623</f>
        <v>67299608.210000008</v>
      </c>
      <c r="H620" s="49">
        <f>H621+H623</f>
        <v>55146482</v>
      </c>
      <c r="I620" s="49">
        <f>I621+I623</f>
        <v>55146482</v>
      </c>
      <c r="J620" s="295"/>
      <c r="K620" s="302"/>
      <c r="L620" s="15"/>
      <c r="M620" s="15"/>
      <c r="N620" s="2"/>
    </row>
    <row r="621" spans="1:14" s="36" customFormat="1" ht="26.25" x14ac:dyDescent="0.25">
      <c r="A621" s="44" t="s">
        <v>154</v>
      </c>
      <c r="B621" s="40" t="s">
        <v>6</v>
      </c>
      <c r="C621" s="188" t="s">
        <v>135</v>
      </c>
      <c r="D621" s="188" t="s">
        <v>122</v>
      </c>
      <c r="E621" s="56" t="s">
        <v>153</v>
      </c>
      <c r="F621" s="40">
        <v>500</v>
      </c>
      <c r="G621" s="49">
        <v>3041080</v>
      </c>
      <c r="H621" s="49">
        <v>2432870</v>
      </c>
      <c r="I621" s="49">
        <v>2432870</v>
      </c>
      <c r="J621" s="295"/>
      <c r="K621" s="363"/>
      <c r="L621" s="364"/>
      <c r="M621" s="364"/>
      <c r="N621" s="37"/>
    </row>
    <row r="622" spans="1:14" s="36" customFormat="1" ht="26.25" x14ac:dyDescent="0.25">
      <c r="A622" s="44" t="s">
        <v>337</v>
      </c>
      <c r="B622" s="40" t="s">
        <v>6</v>
      </c>
      <c r="C622" s="188" t="s">
        <v>135</v>
      </c>
      <c r="D622" s="188" t="s">
        <v>122</v>
      </c>
      <c r="E622" s="56" t="s">
        <v>153</v>
      </c>
      <c r="F622" s="40">
        <v>511</v>
      </c>
      <c r="G622" s="49">
        <f>G621</f>
        <v>3041080</v>
      </c>
      <c r="H622" s="49">
        <f>H621</f>
        <v>2432870</v>
      </c>
      <c r="I622" s="49">
        <f>I621</f>
        <v>2432870</v>
      </c>
      <c r="J622" s="295"/>
      <c r="K622" s="363"/>
      <c r="L622" s="364"/>
      <c r="M622" s="364"/>
      <c r="N622" s="37"/>
    </row>
    <row r="623" spans="1:14" s="1" customFormat="1" ht="19.899999999999999" customHeight="1" x14ac:dyDescent="0.25">
      <c r="A623" s="44" t="s">
        <v>114</v>
      </c>
      <c r="B623" s="40" t="s">
        <v>6</v>
      </c>
      <c r="C623" s="188" t="s">
        <v>135</v>
      </c>
      <c r="D623" s="188" t="s">
        <v>122</v>
      </c>
      <c r="E623" s="56" t="s">
        <v>153</v>
      </c>
      <c r="F623" s="40">
        <v>500</v>
      </c>
      <c r="G623" s="49">
        <f>52713612+J623+L624</f>
        <v>64258528.210000001</v>
      </c>
      <c r="H623" s="49">
        <v>52713612</v>
      </c>
      <c r="I623" s="49">
        <v>52713612</v>
      </c>
      <c r="J623" s="466">
        <v>9310492.25</v>
      </c>
      <c r="K623" s="366"/>
      <c r="L623" s="367"/>
      <c r="M623" s="367"/>
      <c r="N623" s="25"/>
    </row>
    <row r="624" spans="1:14" s="1" customFormat="1" ht="26.25" x14ac:dyDescent="0.25">
      <c r="A624" s="44" t="s">
        <v>337</v>
      </c>
      <c r="B624" s="40" t="s">
        <v>6</v>
      </c>
      <c r="C624" s="188" t="s">
        <v>135</v>
      </c>
      <c r="D624" s="188" t="s">
        <v>122</v>
      </c>
      <c r="E624" s="56" t="s">
        <v>153</v>
      </c>
      <c r="F624" s="40">
        <v>511</v>
      </c>
      <c r="G624" s="49">
        <f>G623</f>
        <v>64258528.210000001</v>
      </c>
      <c r="H624" s="49">
        <f>H623</f>
        <v>52713612</v>
      </c>
      <c r="I624" s="49">
        <f>I623</f>
        <v>52713612</v>
      </c>
      <c r="J624" s="367"/>
      <c r="K624" s="366"/>
      <c r="L624" s="367">
        <f>466001.25+326222.71+150000+100000+1192200</f>
        <v>2234423.96</v>
      </c>
      <c r="M624" s="367"/>
      <c r="N624" s="25"/>
    </row>
    <row r="625" spans="1:14" s="1" customFormat="1" ht="12.75" customHeight="1" x14ac:dyDescent="0.25">
      <c r="A625" s="42" t="s">
        <v>468</v>
      </c>
      <c r="B625" s="40"/>
      <c r="C625" s="188"/>
      <c r="D625" s="188"/>
      <c r="E625" s="188"/>
      <c r="F625" s="40"/>
      <c r="G625" s="393">
        <f>G12+G302+G324+G342+G370+G590+G11</f>
        <v>1897507221.3499994</v>
      </c>
      <c r="H625" s="393">
        <f>H12+H302+H324+H342+H370+H590+H11</f>
        <v>1573015547</v>
      </c>
      <c r="I625" s="393">
        <f>I12+I302+I324+I342+I370+I590+I11</f>
        <v>1420847586.0000002</v>
      </c>
      <c r="J625" s="365">
        <f>SUM(J12:J624)</f>
        <v>54818280</v>
      </c>
      <c r="K625" s="365">
        <f>SUM(K12:K624)</f>
        <v>7646099.9999999991</v>
      </c>
      <c r="L625" s="367"/>
      <c r="M625" s="367"/>
      <c r="N625" s="25"/>
    </row>
    <row r="626" spans="1:14" s="1" customFormat="1" ht="12.75" customHeight="1" x14ac:dyDescent="0.25">
      <c r="A626" s="71"/>
      <c r="B626" s="59"/>
      <c r="C626" s="72"/>
      <c r="D626" s="72"/>
      <c r="E626" s="72"/>
      <c r="F626" s="59"/>
      <c r="G626" s="73"/>
      <c r="H626" s="73"/>
      <c r="I626" s="73"/>
      <c r="J626" s="79"/>
      <c r="K626" s="365"/>
      <c r="L626" s="367"/>
      <c r="M626" s="367"/>
      <c r="N626" s="25"/>
    </row>
    <row r="627" spans="1:14" s="1" customFormat="1" ht="12.75" customHeight="1" x14ac:dyDescent="0.25">
      <c r="A627" s="74"/>
      <c r="B627" s="70"/>
      <c r="C627" s="75"/>
      <c r="D627" s="75"/>
      <c r="E627" s="75"/>
      <c r="F627" s="70"/>
      <c r="G627" s="280">
        <v>1782352101</v>
      </c>
      <c r="H627" s="280">
        <v>1574890427</v>
      </c>
      <c r="I627" s="280">
        <v>1422722466</v>
      </c>
      <c r="J627" s="79"/>
      <c r="K627" s="365"/>
      <c r="L627" s="367"/>
      <c r="M627" s="367"/>
      <c r="N627" s="25"/>
    </row>
    <row r="628" spans="1:14" s="1" customFormat="1" ht="12.75" customHeight="1" x14ac:dyDescent="0.25">
      <c r="A628" s="74"/>
      <c r="B628" s="70"/>
      <c r="C628" s="75"/>
      <c r="D628" s="75"/>
      <c r="E628" s="75"/>
      <c r="F628" s="70"/>
      <c r="G628" s="77">
        <f>G625-G627</f>
        <v>115155120.34999943</v>
      </c>
      <c r="H628" s="77"/>
      <c r="I628" s="77"/>
      <c r="J628" s="79"/>
      <c r="K628" s="365"/>
      <c r="L628" s="367"/>
      <c r="M628" s="367"/>
      <c r="N628" s="25"/>
    </row>
    <row r="629" spans="1:14" s="1" customFormat="1" ht="12.75" customHeight="1" x14ac:dyDescent="0.25">
      <c r="A629" s="74"/>
      <c r="B629" s="70"/>
      <c r="C629" s="75"/>
      <c r="D629" s="75"/>
      <c r="E629" s="75" t="s">
        <v>460</v>
      </c>
      <c r="F629" s="70"/>
      <c r="G629" s="69">
        <f>G628-J625-K625</f>
        <v>52690740.349999428</v>
      </c>
      <c r="H629" s="69"/>
      <c r="I629" s="69"/>
      <c r="J629" s="79"/>
      <c r="K629" s="365"/>
      <c r="L629" s="367"/>
      <c r="M629" s="367"/>
      <c r="N629" s="25"/>
    </row>
    <row r="630" spans="1:14" s="1" customFormat="1" ht="12.75" hidden="1" customHeight="1" x14ac:dyDescent="0.25">
      <c r="A630" s="74" t="s">
        <v>350</v>
      </c>
      <c r="B630" s="70"/>
      <c r="C630" s="75"/>
      <c r="D630" s="75"/>
      <c r="E630" s="76"/>
      <c r="F630" s="70"/>
      <c r="G630" s="164"/>
      <c r="H630" s="164"/>
      <c r="I630" s="164"/>
      <c r="J630" s="79"/>
      <c r="K630" s="365"/>
      <c r="L630" s="367"/>
      <c r="M630" s="367"/>
      <c r="N630" s="25"/>
    </row>
    <row r="631" spans="1:14" s="1" customFormat="1" ht="12.75" hidden="1" customHeight="1" x14ac:dyDescent="0.25">
      <c r="A631" s="78"/>
      <c r="B631" s="70"/>
      <c r="C631" s="75"/>
      <c r="D631" s="75"/>
      <c r="E631" s="75"/>
      <c r="F631" s="70"/>
      <c r="G631" s="287"/>
      <c r="H631" s="287"/>
      <c r="I631" s="287"/>
      <c r="J631" s="79"/>
      <c r="K631" s="365"/>
      <c r="L631" s="367"/>
      <c r="M631" s="367"/>
      <c r="N631" s="25"/>
    </row>
    <row r="632" spans="1:14" ht="12.75" hidden="1" customHeight="1" x14ac:dyDescent="0.25">
      <c r="A632" s="95"/>
      <c r="B632" s="96"/>
      <c r="C632" s="97"/>
      <c r="D632" s="97"/>
      <c r="E632" s="97"/>
      <c r="F632" s="96"/>
      <c r="G632" s="98"/>
      <c r="H632" s="281"/>
      <c r="I632" s="281"/>
    </row>
    <row r="633" spans="1:14" ht="12.75" hidden="1" customHeight="1" x14ac:dyDescent="0.25">
      <c r="A633" s="95"/>
      <c r="B633" s="96"/>
      <c r="C633" s="97"/>
      <c r="D633" s="97"/>
      <c r="E633" s="97"/>
      <c r="F633" s="96"/>
      <c r="G633" s="98"/>
      <c r="H633" s="98"/>
      <c r="I633" s="98"/>
    </row>
    <row r="634" spans="1:14" ht="12.75" hidden="1" customHeight="1" x14ac:dyDescent="0.25">
      <c r="A634" s="215" t="s">
        <v>351</v>
      </c>
      <c r="B634" s="407" t="s">
        <v>40</v>
      </c>
      <c r="C634" s="408"/>
      <c r="D634" s="408"/>
      <c r="E634" s="409"/>
      <c r="F634" s="216"/>
      <c r="G634" s="217">
        <f>G16+G20+G27+G55+G59+G78+G90+G99+G112+G116+G120+G132+G136+G146+G163+G201+G210+G232+G236+G245+G255+G269+G282+G293+G306+G310+G328+G346+G353+G374+G378+G388+G393+G397+G401+G405+G409+G413+G433+G437+G441+G445+G449+G453+G460+G477+G484+G493+G497+G505+G523+G530+G544+G551+G564+G583+G594+G598+G605</f>
        <v>1135520206.52</v>
      </c>
      <c r="H634" s="217">
        <f>H16+H20+H27+H55+H59+H78+H90+H99+H112+H116+H120+H132+H136+H146+H163+H201+H210+H232+H236+H245+H255+H269+H282+H293+H306+H310+H328+H346+H353+H374+H378+H388+H393+H397+H401+H405+H409+H413+H433+H437+H441+H445+H449+H453+H460+H477+H484+H493+H497+H505+H523+H530+H544+H551+H564+H583+H594+H598+H605</f>
        <v>1128978859.3500004</v>
      </c>
      <c r="I634" s="217">
        <f>I16+I20+I27+I55+I59+I78+I90+I99+I112+I116+I120+I132+I136+I146+I163+I201+I210+I232+I236+I245+I255+I269+I282+I293+I306+I310+I328+I346+I353+I374+I378+I388+I393+I397+I401+I405+I409+I413+I433+I437+I441+I445+I449+I453+I460+I477+I484+I493+I497+I505+I523+I530+I544+I551+I564+I583+I594+I598+I605</f>
        <v>1129421178.1400003</v>
      </c>
    </row>
    <row r="635" spans="1:14" ht="12.75" hidden="1" customHeight="1" x14ac:dyDescent="0.25">
      <c r="A635" s="215" t="s">
        <v>352</v>
      </c>
      <c r="B635" s="407" t="s">
        <v>353</v>
      </c>
      <c r="C635" s="408"/>
      <c r="D635" s="408"/>
      <c r="E635" s="409"/>
      <c r="F635" s="216"/>
      <c r="G635" s="217">
        <f>G90+G245+G374+G388+G393+G397+G401+G405+G409+G433+G437+G441+G445+G449+G453+G477+G484+G493+G497+G523+G564+G583</f>
        <v>895928271.5200001</v>
      </c>
      <c r="H635" s="217">
        <f>H90+H245+H374+H388+H393+H397+H401+H405+H409+H433+H437+H441+H445+H449+H453+H477+H484+H493+H497+H523+H564+H583</f>
        <v>895747898.61000013</v>
      </c>
      <c r="I635" s="217">
        <f>I90+I245+I374+I388+I393+I397+I401+I405+I409+I433+I437+I441+I445+I449+I453+I477+I484+I493+I497+I523+I564+I583</f>
        <v>896190217.4000001</v>
      </c>
    </row>
    <row r="636" spans="1:14" s="213" customFormat="1" ht="12.75" hidden="1" customHeight="1" x14ac:dyDescent="0.25">
      <c r="A636" s="169"/>
      <c r="B636" s="410" t="s">
        <v>354</v>
      </c>
      <c r="C636" s="411"/>
      <c r="D636" s="411"/>
      <c r="E636" s="412"/>
      <c r="F636" s="126"/>
      <c r="G636" s="127">
        <f>G16+G20+G27+G55+G59+G78+G99+G112+G116+G120+G132+G136+G146+G163+G201+G210+G232+G236+G255+G269+G282+G293+G306+G310+G328+G346+G353+G378+G413+G460+G505+G530+G544+G551+G594+G598+G605</f>
        <v>239591935</v>
      </c>
      <c r="H636" s="127">
        <f>H16+H20+H27+H55+H59+H78+H99+H112+H116+H120+H132+H136+H146+H163+H201+H210+H232+H236+H255+H269+H282+H293+H306+H310+H328+H346+H353+H378+H413+H460+H505+H530+H544+H551+H594+H598+H605</f>
        <v>233230960.74000004</v>
      </c>
      <c r="I636" s="127">
        <f>I16+I20+I27+I55+I59+I78+I99+I112+I116+I120+I132+I136+I146+I163+I201+I210+I232+I236+I255+I269+I282+I293+I306+I310+I328+I346+I353+I378+I413+I460+I505+I530+I544+I551+I594+I598+I605</f>
        <v>233230960.74000004</v>
      </c>
      <c r="J636" s="140"/>
      <c r="K636" s="257"/>
      <c r="L636" s="288"/>
      <c r="M636" s="288"/>
      <c r="N636" s="83"/>
    </row>
    <row r="637" spans="1:14" ht="12.75" hidden="1" customHeight="1" x14ac:dyDescent="0.25">
      <c r="A637" s="218" t="s">
        <v>355</v>
      </c>
      <c r="B637" s="219"/>
      <c r="C637" s="220"/>
      <c r="D637" s="220" t="s">
        <v>359</v>
      </c>
      <c r="E637" s="221"/>
      <c r="F637" s="216"/>
      <c r="G637" s="217">
        <f>G202+G203+G211+G212+G506+G507</f>
        <v>62180047.510000005</v>
      </c>
      <c r="H637" s="217">
        <f>H202+H203+H211+H212+H506+H507</f>
        <v>62180047.510000005</v>
      </c>
      <c r="I637" s="217">
        <f>I202+I203+I211+I212+I506+I507</f>
        <v>62180047.510000005</v>
      </c>
    </row>
    <row r="638" spans="1:14" ht="12.75" hidden="1" customHeight="1" x14ac:dyDescent="0.25">
      <c r="A638" s="215">
        <v>3.1</v>
      </c>
      <c r="B638" s="407" t="s">
        <v>358</v>
      </c>
      <c r="C638" s="408"/>
      <c r="D638" s="408"/>
      <c r="E638" s="409"/>
      <c r="F638" s="216"/>
      <c r="G638" s="217">
        <f>G60+G61+G147+G148+G256+G257+G270+G271+G294+G295+G379+G380+G414+G415+G461+G462+G531+G532</f>
        <v>68605501.349999994</v>
      </c>
      <c r="H638" s="217">
        <f>H60+H61+H147+H148+H256+H257+H270+H271+H294+H295+H379+H380+H414+H415+H461+H462+H531+H532</f>
        <v>68466187.349999994</v>
      </c>
      <c r="I638" s="217">
        <f>I60+I61+I147+I148+I256+I257+I270+I271+I294+I295+I379+I380+I414+I415+I461+I462+I531+I532</f>
        <v>68466187.349999994</v>
      </c>
    </row>
    <row r="639" spans="1:14" ht="12.75" hidden="1" customHeight="1" x14ac:dyDescent="0.25">
      <c r="A639" s="218" t="s">
        <v>356</v>
      </c>
      <c r="B639" s="407" t="s">
        <v>357</v>
      </c>
      <c r="C639" s="408"/>
      <c r="D639" s="408"/>
      <c r="E639" s="409"/>
      <c r="F639" s="216"/>
      <c r="G639" s="217">
        <f>G17+G18+G21+G22+G28+G29+G56+G57+G79+G80+G100+G101+G113+G114+G117+G118+G121+G122+G133+G134+G137+G138+G164+G165+G233+G234+G237+G238+G283+G284+G307+G308+G311+G312+G329+G330+G347+G348+G354+G355+G545+G546+G552+G553+G595+G596+G599+G600+G606+G607</f>
        <v>108806386.14</v>
      </c>
      <c r="H639" s="217">
        <f>H17+H18+H21+H22+H28+H29+H56+H57+H79+H80+H100+H101+H113+H114+H117+H118+H121+H122+H133+H134+H137+H138+H164+H165+H233+H234+H237+H238+H283+H284+H307+H308+H311+H312+H329+H330+H347+H348+H354+H355+H545+H546+H552+H553+H595+H596+H599+H600+H606+H607</f>
        <v>102584725.88</v>
      </c>
      <c r="I639" s="217">
        <f>I17+I18+I21+I22+I28+I29+I56+I57+I79+I80+I100+I101+I113+I114+I117+I118+I121+I122+I133+I134+I137+I138+I164+I165+I233+I234+I237+I238+I283+I284+I307+I308+I311+I312+I329+I330+I347+I348+I354+I355+I545+I546+I552+I553+I595+I596+I599+I600+I606+I607</f>
        <v>102584725.88</v>
      </c>
    </row>
    <row r="640" spans="1:14" ht="12.75" hidden="1" customHeight="1" x14ac:dyDescent="0.25">
      <c r="A640" s="218"/>
      <c r="B640" s="219"/>
      <c r="C640" s="220"/>
      <c r="D640" s="220"/>
      <c r="E640" s="221"/>
      <c r="F640" s="216"/>
      <c r="G640" s="217"/>
      <c r="H640" s="217"/>
      <c r="I640" s="217"/>
    </row>
    <row r="641" spans="1:14" ht="12.75" hidden="1" customHeight="1" x14ac:dyDescent="0.25">
      <c r="A641" s="168"/>
      <c r="B641" s="100"/>
      <c r="C641" s="101"/>
      <c r="D641" s="101"/>
      <c r="E641" s="102"/>
      <c r="F641" s="96"/>
      <c r="G641" s="62">
        <f>G636-G637-G638-G639</f>
        <v>0</v>
      </c>
      <c r="H641" s="62">
        <f>H636-H637-H638-H639</f>
        <v>0</v>
      </c>
      <c r="I641" s="62">
        <f>I636-I637-I638-I639</f>
        <v>0</v>
      </c>
    </row>
    <row r="642" spans="1:14" ht="12.75" hidden="1" customHeight="1" x14ac:dyDescent="0.25">
      <c r="A642" s="99" t="s">
        <v>306</v>
      </c>
      <c r="B642" s="100"/>
      <c r="C642" s="101"/>
      <c r="D642" s="101"/>
      <c r="E642" s="102"/>
      <c r="F642" s="96"/>
      <c r="G642" s="103"/>
      <c r="H642" s="103">
        <f>(H643+H644)*2.5/100</f>
        <v>11351451.75</v>
      </c>
      <c r="I642" s="103">
        <f>(I643+I644)*5/100</f>
        <v>23301302</v>
      </c>
      <c r="K642" s="258">
        <f>G644+G645+G646</f>
        <v>55911560</v>
      </c>
    </row>
    <row r="643" spans="1:14" ht="12.75" hidden="1" customHeight="1" x14ac:dyDescent="0.25">
      <c r="A643" s="99" t="s">
        <v>292</v>
      </c>
      <c r="B643" s="100"/>
      <c r="C643" s="101"/>
      <c r="D643" s="101"/>
      <c r="E643" s="102"/>
      <c r="F643" s="96"/>
      <c r="G643" s="222">
        <v>409244713</v>
      </c>
      <c r="H643" s="222">
        <v>418334090</v>
      </c>
      <c r="I643" s="222">
        <v>430302060</v>
      </c>
    </row>
    <row r="644" spans="1:14" ht="12.75" hidden="1" customHeight="1" x14ac:dyDescent="0.25">
      <c r="A644" s="98" t="s">
        <v>280</v>
      </c>
      <c r="B644" s="403"/>
      <c r="C644" s="403"/>
      <c r="D644" s="403"/>
      <c r="E644" s="403"/>
      <c r="F644" s="404"/>
      <c r="G644" s="223">
        <v>46441170</v>
      </c>
      <c r="H644" s="223">
        <v>35723980</v>
      </c>
      <c r="I644" s="223">
        <v>35723980</v>
      </c>
      <c r="J644" s="368" t="s">
        <v>6</v>
      </c>
      <c r="K644" s="267" t="s">
        <v>387</v>
      </c>
      <c r="L644" s="253" t="s">
        <v>388</v>
      </c>
      <c r="M644" s="151">
        <f t="shared" ref="M644:M662" si="140">I644-H644</f>
        <v>0</v>
      </c>
    </row>
    <row r="645" spans="1:14" ht="12.75" hidden="1" customHeight="1" x14ac:dyDescent="0.25">
      <c r="A645" s="98" t="s">
        <v>281</v>
      </c>
      <c r="B645" s="405"/>
      <c r="C645" s="405"/>
      <c r="D645" s="405"/>
      <c r="E645" s="405"/>
      <c r="F645" s="406"/>
      <c r="G645" s="223">
        <v>6429310</v>
      </c>
      <c r="H645" s="103"/>
      <c r="I645" s="103"/>
      <c r="J645" s="368" t="s">
        <v>6</v>
      </c>
      <c r="K645" s="267" t="s">
        <v>389</v>
      </c>
      <c r="L645" s="253" t="s">
        <v>388</v>
      </c>
      <c r="M645" s="151">
        <f t="shared" si="140"/>
        <v>0</v>
      </c>
    </row>
    <row r="646" spans="1:14" ht="12.75" hidden="1" customHeight="1" x14ac:dyDescent="0.25">
      <c r="A646" s="104" t="s">
        <v>282</v>
      </c>
      <c r="B646" s="250" t="s">
        <v>6</v>
      </c>
      <c r="C646" s="247" t="s">
        <v>135</v>
      </c>
      <c r="D646" s="247" t="s">
        <v>122</v>
      </c>
      <c r="E646" s="248" t="s">
        <v>153</v>
      </c>
      <c r="F646" s="91">
        <v>500</v>
      </c>
      <c r="G646" s="223">
        <v>3041080</v>
      </c>
      <c r="H646" s="223">
        <v>2432870</v>
      </c>
      <c r="I646" s="223">
        <v>2432870</v>
      </c>
      <c r="J646" s="368" t="s">
        <v>6</v>
      </c>
      <c r="K646" s="267" t="s">
        <v>390</v>
      </c>
      <c r="L646" s="253" t="s">
        <v>391</v>
      </c>
      <c r="M646" s="151">
        <f t="shared" si="140"/>
        <v>0</v>
      </c>
    </row>
    <row r="647" spans="1:14" s="148" customFormat="1" ht="22.9" hidden="1" customHeight="1" x14ac:dyDescent="0.25">
      <c r="A647" s="106" t="s">
        <v>299</v>
      </c>
      <c r="B647" s="107">
        <v>803</v>
      </c>
      <c r="C647" s="108" t="s">
        <v>122</v>
      </c>
      <c r="D647" s="108" t="s">
        <v>126</v>
      </c>
      <c r="E647" s="66" t="s">
        <v>233</v>
      </c>
      <c r="F647" s="109">
        <v>100</v>
      </c>
      <c r="G647" s="110">
        <v>1200000</v>
      </c>
      <c r="H647" s="110">
        <v>1200000</v>
      </c>
      <c r="I647" s="110">
        <v>1200000</v>
      </c>
      <c r="J647" s="368" t="s">
        <v>3</v>
      </c>
      <c r="K647" s="267" t="s">
        <v>363</v>
      </c>
      <c r="L647" s="268" t="s">
        <v>364</v>
      </c>
      <c r="M647" s="151">
        <f t="shared" si="140"/>
        <v>0</v>
      </c>
      <c r="N647" s="147"/>
    </row>
    <row r="648" spans="1:14" s="148" customFormat="1" ht="12.75" hidden="1" customHeight="1" x14ac:dyDescent="0.25">
      <c r="A648" s="106" t="s">
        <v>283</v>
      </c>
      <c r="B648" s="251" t="s">
        <v>6</v>
      </c>
      <c r="C648" s="249" t="s">
        <v>122</v>
      </c>
      <c r="D648" s="249" t="s">
        <v>132</v>
      </c>
      <c r="E648" s="249" t="s">
        <v>171</v>
      </c>
      <c r="F648" s="88">
        <v>100</v>
      </c>
      <c r="G648" s="110">
        <v>93227</v>
      </c>
      <c r="H648" s="110"/>
      <c r="I648" s="110"/>
      <c r="J648" s="368" t="s">
        <v>6</v>
      </c>
      <c r="K648" s="267" t="s">
        <v>392</v>
      </c>
      <c r="L648" s="268" t="s">
        <v>393</v>
      </c>
      <c r="M648" s="151">
        <f t="shared" si="140"/>
        <v>0</v>
      </c>
      <c r="N648" s="147"/>
    </row>
    <row r="649" spans="1:14" s="148" customFormat="1" ht="12.75" hidden="1" customHeight="1" x14ac:dyDescent="0.25">
      <c r="A649" s="111" t="s">
        <v>284</v>
      </c>
      <c r="B649" s="250" t="s">
        <v>5</v>
      </c>
      <c r="C649" s="247" t="s">
        <v>122</v>
      </c>
      <c r="D649" s="247" t="s">
        <v>132</v>
      </c>
      <c r="E649" s="247" t="s">
        <v>43</v>
      </c>
      <c r="F649" s="91">
        <v>100</v>
      </c>
      <c r="G649" s="110">
        <v>676300</v>
      </c>
      <c r="H649" s="110">
        <v>676300</v>
      </c>
      <c r="I649" s="110">
        <v>676300</v>
      </c>
      <c r="J649" s="368" t="s">
        <v>5</v>
      </c>
      <c r="K649" s="267" t="s">
        <v>394</v>
      </c>
      <c r="L649" s="268" t="s">
        <v>395</v>
      </c>
      <c r="M649" s="151">
        <f t="shared" si="140"/>
        <v>0</v>
      </c>
      <c r="N649" s="147"/>
    </row>
    <row r="650" spans="1:14" s="150" customFormat="1" ht="12.75" hidden="1" customHeight="1" x14ac:dyDescent="0.25">
      <c r="A650" s="112" t="s">
        <v>293</v>
      </c>
      <c r="B650" s="113"/>
      <c r="C650" s="114"/>
      <c r="D650" s="114"/>
      <c r="E650" s="115"/>
      <c r="F650" s="116"/>
      <c r="G650" s="117">
        <f>SUM(G643:G649)</f>
        <v>467125800</v>
      </c>
      <c r="H650" s="117">
        <f>SUM(H643:H649)</f>
        <v>458367240</v>
      </c>
      <c r="I650" s="117">
        <f>SUM(I643:I649)</f>
        <v>470335210</v>
      </c>
      <c r="J650" s="369"/>
      <c r="K650" s="370"/>
      <c r="L650" s="371"/>
      <c r="M650" s="151">
        <f t="shared" si="140"/>
        <v>11967970</v>
      </c>
      <c r="N650" s="149"/>
    </row>
    <row r="651" spans="1:14" ht="12.75" hidden="1" customHeight="1" x14ac:dyDescent="0.25">
      <c r="A651" s="99"/>
      <c r="B651" s="100"/>
      <c r="C651" s="101"/>
      <c r="D651" s="101"/>
      <c r="E651" s="102"/>
      <c r="F651" s="96"/>
      <c r="G651" s="103">
        <v>463084720</v>
      </c>
      <c r="H651" s="103">
        <v>455943490</v>
      </c>
      <c r="I651" s="103">
        <v>467911910</v>
      </c>
      <c r="M651" s="151">
        <f t="shared" si="140"/>
        <v>11968420</v>
      </c>
    </row>
    <row r="652" spans="1:14" ht="12.75" hidden="1" customHeight="1" x14ac:dyDescent="0.25">
      <c r="A652" s="99"/>
      <c r="B652" s="100"/>
      <c r="C652" s="101"/>
      <c r="D652" s="101"/>
      <c r="E652" s="102"/>
      <c r="F652" s="96"/>
      <c r="G652" s="103">
        <f>G651-G650</f>
        <v>-4041080</v>
      </c>
      <c r="H652" s="103">
        <f>H651-H650</f>
        <v>-2423750</v>
      </c>
      <c r="I652" s="103">
        <f>I651-I650</f>
        <v>-2423300</v>
      </c>
      <c r="M652" s="151">
        <f t="shared" si="140"/>
        <v>450</v>
      </c>
    </row>
    <row r="653" spans="1:14" ht="12.75" hidden="1" customHeight="1" x14ac:dyDescent="0.25">
      <c r="A653" s="99"/>
      <c r="B653" s="100"/>
      <c r="C653" s="101"/>
      <c r="D653" s="101"/>
      <c r="E653" s="102"/>
      <c r="F653" s="96"/>
      <c r="G653" s="202">
        <v>3041080</v>
      </c>
      <c r="H653" s="202">
        <v>2432870</v>
      </c>
      <c r="I653" s="202">
        <v>2432870</v>
      </c>
      <c r="M653" s="151">
        <f t="shared" si="140"/>
        <v>0</v>
      </c>
    </row>
    <row r="654" spans="1:14" ht="15.75" hidden="1" x14ac:dyDescent="0.25">
      <c r="A654" s="99" t="s">
        <v>183</v>
      </c>
      <c r="B654" s="90">
        <v>873</v>
      </c>
      <c r="C654" s="118" t="s">
        <v>134</v>
      </c>
      <c r="D654" s="118" t="s">
        <v>123</v>
      </c>
      <c r="E654" s="119" t="s">
        <v>76</v>
      </c>
      <c r="F654" s="90">
        <v>300</v>
      </c>
      <c r="G654" s="127">
        <v>10000</v>
      </c>
      <c r="H654" s="127">
        <v>10000</v>
      </c>
      <c r="I654" s="223">
        <v>10000</v>
      </c>
      <c r="J654" s="368" t="s">
        <v>12</v>
      </c>
      <c r="K654" s="267" t="s">
        <v>396</v>
      </c>
      <c r="L654" s="253" t="s">
        <v>397</v>
      </c>
      <c r="M654" s="151">
        <f t="shared" si="140"/>
        <v>0</v>
      </c>
    </row>
    <row r="655" spans="1:14" ht="12.75" hidden="1" customHeight="1" x14ac:dyDescent="0.25">
      <c r="A655" s="99" t="s">
        <v>184</v>
      </c>
      <c r="B655" s="90">
        <v>873</v>
      </c>
      <c r="C655" s="118" t="s">
        <v>134</v>
      </c>
      <c r="D655" s="118" t="s">
        <v>123</v>
      </c>
      <c r="E655" s="119" t="s">
        <v>74</v>
      </c>
      <c r="F655" s="90">
        <v>300</v>
      </c>
      <c r="G655" s="127">
        <v>7312400</v>
      </c>
      <c r="H655" s="127">
        <v>7312400</v>
      </c>
      <c r="I655" s="223">
        <v>7312400</v>
      </c>
      <c r="J655" s="368" t="s">
        <v>12</v>
      </c>
      <c r="K655" s="267" t="s">
        <v>375</v>
      </c>
      <c r="L655" s="253" t="s">
        <v>376</v>
      </c>
      <c r="M655" s="151">
        <f t="shared" si="140"/>
        <v>0</v>
      </c>
    </row>
    <row r="656" spans="1:14" ht="12.75" hidden="1" customHeight="1" x14ac:dyDescent="0.25">
      <c r="A656" s="99" t="s">
        <v>185</v>
      </c>
      <c r="B656" s="400"/>
      <c r="C656" s="401"/>
      <c r="D656" s="401"/>
      <c r="E656" s="402"/>
      <c r="F656" s="120"/>
      <c r="G656" s="62"/>
      <c r="H656" s="103"/>
      <c r="I656" s="103"/>
      <c r="M656" s="151">
        <f t="shared" si="140"/>
        <v>0</v>
      </c>
    </row>
    <row r="657" spans="1:16" ht="12.75" hidden="1" customHeight="1" x14ac:dyDescent="0.25">
      <c r="A657" s="99" t="s">
        <v>186</v>
      </c>
      <c r="B657" s="90">
        <v>873</v>
      </c>
      <c r="C657" s="118" t="s">
        <v>134</v>
      </c>
      <c r="D657" s="118" t="s">
        <v>132</v>
      </c>
      <c r="E657" s="119" t="s">
        <v>78</v>
      </c>
      <c r="F657" s="90">
        <v>100</v>
      </c>
      <c r="G657" s="223">
        <v>3515200</v>
      </c>
      <c r="H657" s="223">
        <v>3515200</v>
      </c>
      <c r="I657" s="223">
        <v>3515200</v>
      </c>
      <c r="J657" s="368" t="s">
        <v>12</v>
      </c>
      <c r="K657" s="267" t="s">
        <v>404</v>
      </c>
      <c r="L657" s="253" t="s">
        <v>405</v>
      </c>
      <c r="M657" s="151">
        <f t="shared" si="140"/>
        <v>0</v>
      </c>
    </row>
    <row r="658" spans="1:16" ht="12.75" hidden="1" customHeight="1" x14ac:dyDescent="0.25">
      <c r="A658" s="99" t="s">
        <v>187</v>
      </c>
      <c r="B658" s="107" t="s">
        <v>3</v>
      </c>
      <c r="C658" s="108" t="s">
        <v>134</v>
      </c>
      <c r="D658" s="108" t="s">
        <v>132</v>
      </c>
      <c r="E658" s="66" t="s">
        <v>66</v>
      </c>
      <c r="F658" s="120"/>
      <c r="G658" s="83">
        <v>1991300</v>
      </c>
      <c r="H658" s="83">
        <v>1991300</v>
      </c>
      <c r="I658" s="224">
        <v>1991300</v>
      </c>
      <c r="J658" s="368" t="s">
        <v>3</v>
      </c>
      <c r="K658" s="267" t="s">
        <v>371</v>
      </c>
      <c r="L658" s="253" t="s">
        <v>372</v>
      </c>
      <c r="M658" s="151">
        <f t="shared" si="140"/>
        <v>0</v>
      </c>
    </row>
    <row r="659" spans="1:16" ht="12.75" hidden="1" customHeight="1" x14ac:dyDescent="0.25">
      <c r="A659" s="99"/>
      <c r="B659" s="107"/>
      <c r="C659" s="108"/>
      <c r="D659" s="108"/>
      <c r="E659" s="66"/>
      <c r="F659" s="120"/>
      <c r="G659" s="62"/>
      <c r="H659" s="103"/>
      <c r="I659" s="103"/>
      <c r="M659" s="151">
        <f t="shared" si="140"/>
        <v>0</v>
      </c>
    </row>
    <row r="660" spans="1:16" ht="12.75" hidden="1" customHeight="1" x14ac:dyDescent="0.25">
      <c r="A660" s="99" t="s">
        <v>188</v>
      </c>
      <c r="B660" s="231" t="s">
        <v>12</v>
      </c>
      <c r="C660" s="232" t="s">
        <v>130</v>
      </c>
      <c r="D660" s="232" t="s">
        <v>122</v>
      </c>
      <c r="E660" s="54" t="s">
        <v>258</v>
      </c>
      <c r="F660" s="120"/>
      <c r="G660" s="223" t="e">
        <f>G661+G662+G664+G666+G668</f>
        <v>#VALUE!</v>
      </c>
      <c r="H660" s="223">
        <v>256632770</v>
      </c>
      <c r="I660" s="223">
        <v>256632770</v>
      </c>
      <c r="M660" s="151">
        <f t="shared" si="140"/>
        <v>0</v>
      </c>
      <c r="N660" s="84" t="e">
        <f>G660+G671</f>
        <v>#VALUE!</v>
      </c>
    </row>
    <row r="661" spans="1:16" ht="12.75" hidden="1" customHeight="1" x14ac:dyDescent="0.25">
      <c r="A661" s="99"/>
      <c r="B661" s="107"/>
      <c r="C661" s="108"/>
      <c r="D661" s="108"/>
      <c r="E661" s="66"/>
      <c r="F661" s="120"/>
      <c r="G661" s="127">
        <v>750208.32</v>
      </c>
      <c r="H661" s="127">
        <v>750208.32</v>
      </c>
      <c r="I661" s="254">
        <v>750208.32</v>
      </c>
      <c r="J661" s="289" t="s">
        <v>12</v>
      </c>
      <c r="K661" s="267" t="s">
        <v>408</v>
      </c>
      <c r="L661" s="268" t="s">
        <v>409</v>
      </c>
      <c r="M661" s="151">
        <f t="shared" si="140"/>
        <v>0</v>
      </c>
      <c r="N661" s="290"/>
      <c r="O661" s="252"/>
      <c r="P661" s="252"/>
    </row>
    <row r="662" spans="1:16" ht="12.75" hidden="1" customHeight="1" x14ac:dyDescent="0.25">
      <c r="A662" s="99"/>
      <c r="B662" s="107"/>
      <c r="C662" s="108"/>
      <c r="D662" s="108"/>
      <c r="E662" s="66"/>
      <c r="F662" s="120"/>
      <c r="G662" s="284" t="s">
        <v>440</v>
      </c>
      <c r="H662" s="284" t="s">
        <v>440</v>
      </c>
      <c r="I662" s="272" t="s">
        <v>440</v>
      </c>
      <c r="J662" s="289" t="s">
        <v>12</v>
      </c>
      <c r="K662" s="267" t="s">
        <v>411</v>
      </c>
      <c r="L662" s="268" t="s">
        <v>412</v>
      </c>
      <c r="M662" s="151" t="e">
        <f t="shared" si="140"/>
        <v>#VALUE!</v>
      </c>
      <c r="N662" s="291" t="s">
        <v>440</v>
      </c>
      <c r="O662" s="273" t="s">
        <v>440</v>
      </c>
      <c r="P662" s="273" t="s">
        <v>440</v>
      </c>
    </row>
    <row r="663" spans="1:16" ht="12.75" hidden="1" customHeight="1" x14ac:dyDescent="0.25">
      <c r="A663" s="99"/>
      <c r="B663" s="107"/>
      <c r="C663" s="108"/>
      <c r="D663" s="108"/>
      <c r="E663" s="66"/>
      <c r="F663" s="120"/>
      <c r="G663" s="254"/>
      <c r="H663" s="254"/>
      <c r="I663" s="254"/>
      <c r="J663" s="289"/>
      <c r="K663" s="267"/>
      <c r="L663" s="268"/>
      <c r="M663" s="151"/>
      <c r="N663" s="291" t="e">
        <f>N662-G662</f>
        <v>#VALUE!</v>
      </c>
      <c r="O663" s="255" t="e">
        <f>O662-H662</f>
        <v>#VALUE!</v>
      </c>
      <c r="P663" s="255" t="e">
        <f>P662-I662</f>
        <v>#VALUE!</v>
      </c>
    </row>
    <row r="664" spans="1:16" ht="12.75" hidden="1" customHeight="1" x14ac:dyDescent="0.25">
      <c r="A664" s="99"/>
      <c r="B664" s="107"/>
      <c r="C664" s="108"/>
      <c r="D664" s="108"/>
      <c r="E664" s="66"/>
      <c r="F664" s="120"/>
      <c r="G664" s="284" t="s">
        <v>441</v>
      </c>
      <c r="H664" s="284" t="s">
        <v>444</v>
      </c>
      <c r="I664" s="272" t="s">
        <v>445</v>
      </c>
      <c r="J664" s="289" t="s">
        <v>12</v>
      </c>
      <c r="K664" s="267" t="s">
        <v>414</v>
      </c>
      <c r="L664" s="268" t="s">
        <v>415</v>
      </c>
      <c r="M664" s="151" t="e">
        <f>I664-H664</f>
        <v>#VALUE!</v>
      </c>
      <c r="N664" s="291" t="s">
        <v>441</v>
      </c>
      <c r="O664" s="272" t="s">
        <v>444</v>
      </c>
      <c r="P664" s="272" t="s">
        <v>445</v>
      </c>
    </row>
    <row r="665" spans="1:16" ht="12.75" hidden="1" customHeight="1" x14ac:dyDescent="0.25">
      <c r="A665" s="99"/>
      <c r="B665" s="107"/>
      <c r="C665" s="108"/>
      <c r="D665" s="108"/>
      <c r="E665" s="66"/>
      <c r="F665" s="120"/>
      <c r="G665" s="254"/>
      <c r="H665" s="254"/>
      <c r="I665" s="254"/>
      <c r="J665" s="289"/>
      <c r="K665" s="267"/>
      <c r="L665" s="268"/>
      <c r="M665" s="151"/>
      <c r="N665" s="291" t="e">
        <f>N664-G664</f>
        <v>#VALUE!</v>
      </c>
      <c r="O665" s="272" t="e">
        <f>O664-H664</f>
        <v>#VALUE!</v>
      </c>
      <c r="P665" s="272" t="e">
        <f>P664-I664</f>
        <v>#VALUE!</v>
      </c>
    </row>
    <row r="666" spans="1:16" ht="12.75" hidden="1" customHeight="1" x14ac:dyDescent="0.25">
      <c r="A666" s="99"/>
      <c r="B666" s="107"/>
      <c r="C666" s="108"/>
      <c r="D666" s="108"/>
      <c r="E666" s="66"/>
      <c r="F666" s="120"/>
      <c r="G666" s="284">
        <v>5615103.4299999997</v>
      </c>
      <c r="H666" s="284">
        <v>5615103.4299999997</v>
      </c>
      <c r="I666" s="272">
        <v>5615103.4299999997</v>
      </c>
      <c r="J666" s="289" t="s">
        <v>12</v>
      </c>
      <c r="K666" s="267" t="s">
        <v>417</v>
      </c>
      <c r="L666" s="268" t="s">
        <v>418</v>
      </c>
      <c r="M666" s="151">
        <f>I666-H666</f>
        <v>0</v>
      </c>
      <c r="N666" s="291">
        <v>5615103.4299999997</v>
      </c>
      <c r="O666" s="272">
        <v>5615103.4299999997</v>
      </c>
      <c r="P666" s="272">
        <v>5615103.4299999997</v>
      </c>
    </row>
    <row r="667" spans="1:16" ht="12.75" hidden="1" customHeight="1" x14ac:dyDescent="0.25">
      <c r="A667" s="99"/>
      <c r="B667" s="107"/>
      <c r="C667" s="108"/>
      <c r="D667" s="108"/>
      <c r="E667" s="66"/>
      <c r="F667" s="120"/>
      <c r="G667" s="254"/>
      <c r="H667" s="254"/>
      <c r="I667" s="254"/>
      <c r="J667" s="289"/>
      <c r="K667" s="267"/>
      <c r="L667" s="268"/>
      <c r="M667" s="151"/>
      <c r="N667" s="274">
        <f>N666-G666</f>
        <v>0</v>
      </c>
      <c r="O667" s="274">
        <f>O666-H666</f>
        <v>0</v>
      </c>
      <c r="P667" s="274">
        <f>P666-I666</f>
        <v>0</v>
      </c>
    </row>
    <row r="668" spans="1:16" ht="12.75" hidden="1" customHeight="1" x14ac:dyDescent="0.25">
      <c r="A668" s="99"/>
      <c r="B668" s="107"/>
      <c r="C668" s="108"/>
      <c r="D668" s="108"/>
      <c r="E668" s="66"/>
      <c r="F668" s="120"/>
      <c r="G668" s="84">
        <v>53457394.420000002</v>
      </c>
      <c r="H668" s="84">
        <v>53457394.420000002</v>
      </c>
      <c r="I668" s="271">
        <v>53457394.420000002</v>
      </c>
      <c r="J668" s="289" t="s">
        <v>12</v>
      </c>
      <c r="K668" s="267" t="s">
        <v>420</v>
      </c>
      <c r="L668" s="268" t="s">
        <v>421</v>
      </c>
      <c r="M668" s="151">
        <f>I668-H668</f>
        <v>0</v>
      </c>
      <c r="N668" s="271">
        <v>53457394.420000002</v>
      </c>
      <c r="O668" s="271">
        <v>53457394.420000002</v>
      </c>
      <c r="P668" s="271">
        <v>53457394.420000002</v>
      </c>
    </row>
    <row r="669" spans="1:16" ht="12.75" hidden="1" customHeight="1" x14ac:dyDescent="0.25">
      <c r="A669" s="99"/>
      <c r="B669" s="107"/>
      <c r="C669" s="108"/>
      <c r="D669" s="108"/>
      <c r="E669" s="66"/>
      <c r="F669" s="120"/>
      <c r="G669" s="254"/>
      <c r="H669" s="223"/>
      <c r="I669" s="223"/>
      <c r="J669" s="289"/>
      <c r="K669" s="267"/>
      <c r="L669" s="268"/>
      <c r="M669" s="151"/>
      <c r="N669" s="271">
        <f>N668-G668</f>
        <v>0</v>
      </c>
      <c r="O669" s="271">
        <f>O668-H668</f>
        <v>0</v>
      </c>
      <c r="P669" s="271">
        <f>P668-I668</f>
        <v>0</v>
      </c>
    </row>
    <row r="670" spans="1:16" ht="12.75" hidden="1" customHeight="1" x14ac:dyDescent="0.25">
      <c r="A670" s="99"/>
      <c r="B670" s="107"/>
      <c r="C670" s="108"/>
      <c r="D670" s="108"/>
      <c r="E670" s="66"/>
      <c r="F670" s="120"/>
      <c r="G670" s="223" t="e">
        <f>G660-G661-G662-G664-G666-G668</f>
        <v>#VALUE!</v>
      </c>
      <c r="H670" s="223"/>
      <c r="I670" s="223"/>
      <c r="J670" s="289"/>
      <c r="K670" s="256"/>
      <c r="L670" s="253"/>
      <c r="M670" s="151">
        <f>I670-H670</f>
        <v>0</v>
      </c>
    </row>
    <row r="671" spans="1:16" ht="15.75" hidden="1" x14ac:dyDescent="0.25">
      <c r="A671" s="99" t="s">
        <v>189</v>
      </c>
      <c r="B671" s="231" t="s">
        <v>12</v>
      </c>
      <c r="C671" s="232" t="s">
        <v>130</v>
      </c>
      <c r="D671" s="232" t="s">
        <v>133</v>
      </c>
      <c r="E671" s="54" t="s">
        <v>258</v>
      </c>
      <c r="F671" s="120"/>
      <c r="G671" s="223">
        <f>G672+G674+G675+G676+G677+G679</f>
        <v>494444760</v>
      </c>
      <c r="H671" s="223">
        <v>494444760</v>
      </c>
      <c r="I671" s="223">
        <v>494444760</v>
      </c>
      <c r="M671" s="151">
        <f>I671-H671</f>
        <v>0</v>
      </c>
    </row>
    <row r="672" spans="1:16" ht="15.75" hidden="1" x14ac:dyDescent="0.25">
      <c r="A672" s="99"/>
      <c r="B672" s="107"/>
      <c r="C672" s="108"/>
      <c r="D672" s="108"/>
      <c r="E672" s="66"/>
      <c r="F672" s="120"/>
      <c r="G672" s="84">
        <v>54375191.060000002</v>
      </c>
      <c r="H672" s="84">
        <v>54375191.060000002</v>
      </c>
      <c r="I672" s="271">
        <v>54375191.060000002</v>
      </c>
      <c r="J672" s="289" t="s">
        <v>12</v>
      </c>
      <c r="K672" s="256" t="s">
        <v>408</v>
      </c>
      <c r="L672" s="253" t="s">
        <v>410</v>
      </c>
      <c r="M672" s="151">
        <f>I672-H672</f>
        <v>0</v>
      </c>
      <c r="N672" s="271">
        <v>54375191.060000002</v>
      </c>
      <c r="O672" s="271">
        <v>54375191.060000002</v>
      </c>
      <c r="P672" s="271">
        <v>54375191.060000002</v>
      </c>
    </row>
    <row r="673" spans="1:16" ht="15.75" hidden="1" x14ac:dyDescent="0.25">
      <c r="A673" s="99"/>
      <c r="B673" s="107"/>
      <c r="C673" s="108"/>
      <c r="D673" s="108"/>
      <c r="E673" s="66"/>
      <c r="F673" s="120"/>
      <c r="G673" s="254"/>
      <c r="H673" s="254"/>
      <c r="I673" s="254"/>
      <c r="J673" s="289"/>
      <c r="K673" s="256"/>
      <c r="L673" s="253"/>
      <c r="M673" s="151"/>
      <c r="N673" s="271">
        <f>N672-G672</f>
        <v>0</v>
      </c>
      <c r="O673" s="271">
        <f>O672-H672</f>
        <v>0</v>
      </c>
      <c r="P673" s="271">
        <f>P672-I672</f>
        <v>0</v>
      </c>
    </row>
    <row r="674" spans="1:16" ht="15.75" hidden="1" x14ac:dyDescent="0.25">
      <c r="A674" s="99"/>
      <c r="B674" s="107"/>
      <c r="C674" s="108"/>
      <c r="D674" s="108"/>
      <c r="E674" s="66"/>
      <c r="F674" s="120"/>
      <c r="G674" s="127">
        <v>39083851.259999998</v>
      </c>
      <c r="H674" s="127">
        <v>39083851.259999998</v>
      </c>
      <c r="I674" s="254">
        <v>39083851.259999998</v>
      </c>
      <c r="J674" s="289" t="s">
        <v>12</v>
      </c>
      <c r="K674" s="256" t="s">
        <v>411</v>
      </c>
      <c r="L674" s="253" t="s">
        <v>413</v>
      </c>
      <c r="M674" s="151">
        <f>I674-H674</f>
        <v>0</v>
      </c>
    </row>
    <row r="675" spans="1:16" ht="15.75" hidden="1" x14ac:dyDescent="0.25">
      <c r="A675" s="99"/>
      <c r="B675" s="107"/>
      <c r="C675" s="108"/>
      <c r="D675" s="108"/>
      <c r="E675" s="66"/>
      <c r="F675" s="120"/>
      <c r="G675" s="127">
        <v>278489954.92000002</v>
      </c>
      <c r="H675" s="127">
        <v>278489954.92000002</v>
      </c>
      <c r="I675" s="254">
        <v>278489954.92000002</v>
      </c>
      <c r="J675" s="289" t="s">
        <v>12</v>
      </c>
      <c r="K675" s="256" t="s">
        <v>414</v>
      </c>
      <c r="L675" s="253" t="s">
        <v>416</v>
      </c>
      <c r="M675" s="151">
        <f>I675-H675</f>
        <v>0</v>
      </c>
    </row>
    <row r="676" spans="1:16" ht="16.899999999999999" hidden="1" customHeight="1" x14ac:dyDescent="0.25">
      <c r="A676" s="99"/>
      <c r="B676" s="107"/>
      <c r="C676" s="108"/>
      <c r="D676" s="108"/>
      <c r="E676" s="66"/>
      <c r="F676" s="120"/>
      <c r="G676" s="127">
        <v>23437886.09</v>
      </c>
      <c r="H676" s="127">
        <v>23437886.09</v>
      </c>
      <c r="I676" s="254">
        <v>23437886.09</v>
      </c>
      <c r="J676" s="289" t="s">
        <v>12</v>
      </c>
      <c r="K676" s="256" t="s">
        <v>417</v>
      </c>
      <c r="L676" s="253" t="s">
        <v>419</v>
      </c>
      <c r="M676" s="151">
        <f>I676-H676</f>
        <v>0</v>
      </c>
    </row>
    <row r="677" spans="1:16" ht="15.75" hidden="1" x14ac:dyDescent="0.25">
      <c r="A677" s="99"/>
      <c r="B677" s="107"/>
      <c r="C677" s="108"/>
      <c r="D677" s="108"/>
      <c r="E677" s="66"/>
      <c r="F677" s="120"/>
      <c r="G677" s="84">
        <v>92069229.200000003</v>
      </c>
      <c r="H677" s="84">
        <v>92069229.200000003</v>
      </c>
      <c r="I677" s="271">
        <v>92069229.200000003</v>
      </c>
      <c r="J677" s="289" t="s">
        <v>12</v>
      </c>
      <c r="K677" s="256" t="s">
        <v>420</v>
      </c>
      <c r="L677" s="253" t="s">
        <v>422</v>
      </c>
      <c r="M677" s="151">
        <f>I677-H677</f>
        <v>0</v>
      </c>
      <c r="N677" s="271">
        <v>92069229.200000003</v>
      </c>
      <c r="O677" s="271">
        <v>92069229.200000003</v>
      </c>
      <c r="P677" s="271">
        <v>92069229.200000003</v>
      </c>
    </row>
    <row r="678" spans="1:16" ht="15.75" hidden="1" x14ac:dyDescent="0.25">
      <c r="A678" s="99"/>
      <c r="B678" s="107"/>
      <c r="C678" s="108"/>
      <c r="D678" s="108"/>
      <c r="E678" s="66"/>
      <c r="F678" s="120"/>
      <c r="G678" s="254"/>
      <c r="H678" s="254"/>
      <c r="I678" s="254"/>
      <c r="J678" s="289"/>
      <c r="K678" s="256"/>
      <c r="L678" s="253"/>
      <c r="M678" s="151"/>
      <c r="N678" s="271">
        <f>N677-G677</f>
        <v>0</v>
      </c>
      <c r="O678" s="271">
        <f>O677-H677</f>
        <v>0</v>
      </c>
      <c r="P678" s="271">
        <f>P677-I677</f>
        <v>0</v>
      </c>
    </row>
    <row r="679" spans="1:16" ht="15.75" hidden="1" x14ac:dyDescent="0.25">
      <c r="A679" s="99"/>
      <c r="B679" s="107"/>
      <c r="C679" s="108"/>
      <c r="D679" s="108"/>
      <c r="E679" s="66"/>
      <c r="F679" s="120"/>
      <c r="G679" s="84">
        <v>6988647.4699999997</v>
      </c>
      <c r="H679" s="84">
        <v>6988647.4699999997</v>
      </c>
      <c r="I679" s="271">
        <v>6988647.4699999997</v>
      </c>
      <c r="J679" s="289" t="s">
        <v>12</v>
      </c>
      <c r="K679" s="256" t="s">
        <v>423</v>
      </c>
      <c r="L679" s="253" t="s">
        <v>424</v>
      </c>
      <c r="M679" s="151">
        <f>I679-H679</f>
        <v>0</v>
      </c>
      <c r="N679" s="271">
        <v>6988647.4699999997</v>
      </c>
      <c r="O679" s="271">
        <v>6988647.4699999997</v>
      </c>
      <c r="P679" s="271">
        <v>6988647.4699999997</v>
      </c>
    </row>
    <row r="680" spans="1:16" ht="15.75" hidden="1" x14ac:dyDescent="0.25">
      <c r="A680" s="99"/>
      <c r="B680" s="107"/>
      <c r="C680" s="108"/>
      <c r="D680" s="108"/>
      <c r="E680" s="66"/>
      <c r="F680" s="120"/>
      <c r="G680" s="254"/>
      <c r="H680" s="223"/>
      <c r="I680" s="223"/>
      <c r="J680" s="289"/>
      <c r="K680" s="256"/>
      <c r="L680" s="253"/>
      <c r="M680" s="151"/>
      <c r="N680" s="271">
        <f>N679-G679</f>
        <v>0</v>
      </c>
      <c r="O680" s="271">
        <f>O679-H679</f>
        <v>0</v>
      </c>
      <c r="P680" s="271">
        <f>P679-I679</f>
        <v>0</v>
      </c>
    </row>
    <row r="681" spans="1:16" ht="15.75" hidden="1" x14ac:dyDescent="0.25">
      <c r="A681" s="99"/>
      <c r="B681" s="107"/>
      <c r="C681" s="108"/>
      <c r="D681" s="108"/>
      <c r="E681" s="66"/>
      <c r="F681" s="120"/>
      <c r="G681" s="223">
        <f>G671-G672-G674-G675-G676-G677-G679</f>
        <v>-1.5832483768463135E-8</v>
      </c>
      <c r="H681" s="223"/>
      <c r="I681" s="223"/>
      <c r="J681" s="289"/>
      <c r="K681" s="256"/>
      <c r="L681" s="253"/>
      <c r="M681" s="151">
        <f t="shared" ref="M681:M703" si="141">I681-H681</f>
        <v>0</v>
      </c>
    </row>
    <row r="682" spans="1:16" ht="15.75" hidden="1" x14ac:dyDescent="0.25">
      <c r="A682" s="99"/>
      <c r="B682" s="107"/>
      <c r="C682" s="108"/>
      <c r="D682" s="108"/>
      <c r="E682" s="66"/>
      <c r="F682" s="120"/>
      <c r="G682" s="223"/>
      <c r="H682" s="223"/>
      <c r="I682" s="223"/>
      <c r="J682" s="289"/>
      <c r="K682" s="256"/>
      <c r="L682" s="253"/>
      <c r="M682" s="151">
        <f t="shared" si="141"/>
        <v>0</v>
      </c>
    </row>
    <row r="683" spans="1:16" ht="12.75" hidden="1" customHeight="1" x14ac:dyDescent="0.25">
      <c r="A683" s="165" t="s">
        <v>193</v>
      </c>
      <c r="B683" s="231">
        <v>873</v>
      </c>
      <c r="C683" s="232" t="s">
        <v>130</v>
      </c>
      <c r="D683" s="232" t="s">
        <v>127</v>
      </c>
      <c r="E683" s="54" t="s">
        <v>266</v>
      </c>
      <c r="F683" s="120"/>
      <c r="G683" s="127">
        <v>21363800</v>
      </c>
      <c r="H683" s="127">
        <v>21363800</v>
      </c>
      <c r="I683" s="223">
        <v>21363800</v>
      </c>
      <c r="M683" s="151">
        <f t="shared" si="141"/>
        <v>0</v>
      </c>
    </row>
    <row r="684" spans="1:16" ht="12.75" hidden="1" customHeight="1" x14ac:dyDescent="0.25">
      <c r="A684" s="121" t="s">
        <v>225</v>
      </c>
      <c r="B684" s="90" t="s">
        <v>12</v>
      </c>
      <c r="C684" s="118" t="s">
        <v>130</v>
      </c>
      <c r="D684" s="118" t="s">
        <v>122</v>
      </c>
      <c r="E684" s="119" t="s">
        <v>104</v>
      </c>
      <c r="F684" s="90">
        <v>200</v>
      </c>
      <c r="G684" s="83">
        <v>1029800</v>
      </c>
      <c r="H684" s="127">
        <v>1043400</v>
      </c>
      <c r="I684" s="223">
        <v>1043400</v>
      </c>
      <c r="J684" s="368" t="s">
        <v>12</v>
      </c>
      <c r="K684" s="267" t="s">
        <v>398</v>
      </c>
      <c r="L684" s="253" t="s">
        <v>399</v>
      </c>
      <c r="M684" s="151">
        <f t="shared" si="141"/>
        <v>0</v>
      </c>
    </row>
    <row r="685" spans="1:16" ht="12.75" hidden="1" customHeight="1" x14ac:dyDescent="0.25">
      <c r="A685" s="121"/>
      <c r="B685" s="90"/>
      <c r="C685" s="118"/>
      <c r="D685" s="118"/>
      <c r="E685" s="119"/>
      <c r="F685" s="90"/>
      <c r="G685" s="51"/>
      <c r="H685" s="103"/>
      <c r="I685" s="103"/>
      <c r="M685" s="151">
        <f t="shared" si="141"/>
        <v>0</v>
      </c>
    </row>
    <row r="686" spans="1:16" ht="12.75" hidden="1" customHeight="1" x14ac:dyDescent="0.25">
      <c r="A686" s="121" t="s">
        <v>288</v>
      </c>
      <c r="B686" s="90" t="s">
        <v>12</v>
      </c>
      <c r="C686" s="118" t="s">
        <v>130</v>
      </c>
      <c r="D686" s="118" t="s">
        <v>133</v>
      </c>
      <c r="E686" s="119" t="s">
        <v>69</v>
      </c>
      <c r="F686" s="90">
        <v>200</v>
      </c>
      <c r="G686" s="83">
        <v>19973000</v>
      </c>
      <c r="H686" s="83">
        <v>6554000</v>
      </c>
      <c r="I686" s="224">
        <v>6554000</v>
      </c>
      <c r="J686" s="368" t="s">
        <v>12</v>
      </c>
      <c r="K686" s="267" t="s">
        <v>400</v>
      </c>
      <c r="L686" s="268" t="s">
        <v>401</v>
      </c>
      <c r="M686" s="151">
        <f t="shared" si="141"/>
        <v>0</v>
      </c>
    </row>
    <row r="687" spans="1:16" ht="15.75" hidden="1" x14ac:dyDescent="0.25">
      <c r="A687" s="99" t="s">
        <v>194</v>
      </c>
      <c r="B687" s="90" t="s">
        <v>12</v>
      </c>
      <c r="C687" s="122" t="s">
        <v>130</v>
      </c>
      <c r="D687" s="122" t="s">
        <v>129</v>
      </c>
      <c r="E687" s="119" t="s">
        <v>143</v>
      </c>
      <c r="F687" s="122" t="s">
        <v>109</v>
      </c>
      <c r="G687" s="127">
        <v>798900</v>
      </c>
      <c r="H687" s="127">
        <v>798900</v>
      </c>
      <c r="I687" s="223">
        <v>798900</v>
      </c>
      <c r="J687" s="368" t="s">
        <v>12</v>
      </c>
      <c r="K687" s="267" t="s">
        <v>406</v>
      </c>
      <c r="L687" s="253" t="s">
        <v>407</v>
      </c>
      <c r="M687" s="151">
        <f t="shared" si="141"/>
        <v>0</v>
      </c>
    </row>
    <row r="688" spans="1:16" ht="22.15" hidden="1" customHeight="1" x14ac:dyDescent="0.25">
      <c r="A688" s="99" t="s">
        <v>190</v>
      </c>
      <c r="B688" s="91" t="s">
        <v>12</v>
      </c>
      <c r="C688" s="89" t="s">
        <v>130</v>
      </c>
      <c r="D688" s="89" t="s">
        <v>133</v>
      </c>
      <c r="E688" s="259" t="s">
        <v>439</v>
      </c>
      <c r="F688" s="91">
        <v>100</v>
      </c>
      <c r="G688" s="127">
        <v>57496320</v>
      </c>
      <c r="H688" s="127">
        <v>57496320</v>
      </c>
      <c r="I688" s="261">
        <v>57496320</v>
      </c>
      <c r="J688" s="368" t="s">
        <v>12</v>
      </c>
      <c r="K688" s="267" t="s">
        <v>402</v>
      </c>
      <c r="L688" s="253" t="s">
        <v>433</v>
      </c>
      <c r="M688" s="151">
        <f t="shared" si="141"/>
        <v>0</v>
      </c>
    </row>
    <row r="689" spans="1:21" ht="15.75" hidden="1" x14ac:dyDescent="0.25">
      <c r="A689" s="279" t="s">
        <v>199</v>
      </c>
      <c r="B689" s="231">
        <v>873</v>
      </c>
      <c r="C689" s="232" t="s">
        <v>130</v>
      </c>
      <c r="D689" s="232" t="s">
        <v>133</v>
      </c>
      <c r="E689" s="54" t="s">
        <v>203</v>
      </c>
      <c r="F689" s="90">
        <v>100</v>
      </c>
      <c r="G689" s="127">
        <v>22217330</v>
      </c>
      <c r="H689" s="127">
        <v>22217330</v>
      </c>
      <c r="I689" s="223">
        <v>22217330</v>
      </c>
      <c r="J689" s="368" t="s">
        <v>12</v>
      </c>
      <c r="K689" s="267" t="s">
        <v>425</v>
      </c>
      <c r="L689" s="253" t="s">
        <v>426</v>
      </c>
      <c r="M689" s="151">
        <f t="shared" si="141"/>
        <v>0</v>
      </c>
    </row>
    <row r="690" spans="1:21" ht="15.75" hidden="1" x14ac:dyDescent="0.25">
      <c r="A690" s="279" t="s">
        <v>200</v>
      </c>
      <c r="B690" s="231" t="s">
        <v>12</v>
      </c>
      <c r="C690" s="232" t="s">
        <v>130</v>
      </c>
      <c r="D690" s="232" t="s">
        <v>122</v>
      </c>
      <c r="E690" s="54" t="s">
        <v>203</v>
      </c>
      <c r="F690" s="90">
        <v>100</v>
      </c>
      <c r="G690" s="127">
        <v>12092980</v>
      </c>
      <c r="H690" s="127">
        <v>12092980</v>
      </c>
      <c r="I690" s="223">
        <v>12092980</v>
      </c>
      <c r="J690" s="368" t="s">
        <v>12</v>
      </c>
      <c r="K690" s="267" t="s">
        <v>427</v>
      </c>
      <c r="L690" s="253" t="s">
        <v>428</v>
      </c>
      <c r="M690" s="151">
        <f t="shared" si="141"/>
        <v>0</v>
      </c>
    </row>
    <row r="691" spans="1:21" ht="12.75" hidden="1" customHeight="1" x14ac:dyDescent="0.25">
      <c r="A691" s="279" t="s">
        <v>201</v>
      </c>
      <c r="B691" s="231" t="s">
        <v>12</v>
      </c>
      <c r="C691" s="232" t="s">
        <v>130</v>
      </c>
      <c r="D691" s="232" t="s">
        <v>127</v>
      </c>
      <c r="E691" s="54" t="s">
        <v>204</v>
      </c>
      <c r="F691" s="231">
        <v>100</v>
      </c>
      <c r="G691" s="127">
        <v>1359290</v>
      </c>
      <c r="H691" s="127">
        <v>1359290</v>
      </c>
      <c r="I691" s="223">
        <v>1359290</v>
      </c>
      <c r="J691" s="368" t="s">
        <v>12</v>
      </c>
      <c r="K691" s="267" t="s">
        <v>429</v>
      </c>
      <c r="L691" s="253" t="s">
        <v>430</v>
      </c>
      <c r="M691" s="151">
        <f t="shared" si="141"/>
        <v>0</v>
      </c>
    </row>
    <row r="692" spans="1:21" ht="12.75" hidden="1" customHeight="1" x14ac:dyDescent="0.25">
      <c r="A692" s="123" t="s">
        <v>195</v>
      </c>
      <c r="B692" s="118" t="s">
        <v>3</v>
      </c>
      <c r="C692" s="118" t="s">
        <v>122</v>
      </c>
      <c r="D692" s="118" t="s">
        <v>126</v>
      </c>
      <c r="E692" s="119" t="s">
        <v>99</v>
      </c>
      <c r="F692" s="93">
        <v>200</v>
      </c>
      <c r="G692" s="127">
        <v>3000</v>
      </c>
      <c r="H692" s="127">
        <v>3000</v>
      </c>
      <c r="I692" s="223">
        <v>3000</v>
      </c>
      <c r="J692" s="368" t="s">
        <v>3</v>
      </c>
      <c r="K692" s="267" t="s">
        <v>369</v>
      </c>
      <c r="L692" s="253" t="s">
        <v>370</v>
      </c>
      <c r="M692" s="151">
        <f t="shared" si="141"/>
        <v>0</v>
      </c>
    </row>
    <row r="693" spans="1:21" ht="24" hidden="1" customHeight="1" x14ac:dyDescent="0.25">
      <c r="A693" s="99" t="s">
        <v>192</v>
      </c>
      <c r="B693" s="118" t="s">
        <v>3</v>
      </c>
      <c r="C693" s="118" t="s">
        <v>122</v>
      </c>
      <c r="D693" s="118" t="s">
        <v>129</v>
      </c>
      <c r="E693" s="119" t="s">
        <v>139</v>
      </c>
      <c r="F693" s="93">
        <v>200</v>
      </c>
      <c r="G693" s="285">
        <v>24951</v>
      </c>
      <c r="H693" s="286">
        <v>1708</v>
      </c>
      <c r="I693" s="269">
        <v>1861</v>
      </c>
      <c r="J693" s="372" t="s">
        <v>3</v>
      </c>
      <c r="K693" s="373" t="s">
        <v>366</v>
      </c>
      <c r="L693" s="374" t="s">
        <v>434</v>
      </c>
      <c r="M693" s="375">
        <f t="shared" si="141"/>
        <v>153</v>
      </c>
      <c r="N693" s="292">
        <v>24951</v>
      </c>
      <c r="O693" s="269">
        <v>1708</v>
      </c>
      <c r="P693" s="269">
        <v>1861</v>
      </c>
    </row>
    <row r="694" spans="1:21" ht="12.75" hidden="1" customHeight="1" x14ac:dyDescent="0.25">
      <c r="A694" s="99" t="s">
        <v>191</v>
      </c>
      <c r="B694" s="118">
        <v>803</v>
      </c>
      <c r="C694" s="108" t="s">
        <v>123</v>
      </c>
      <c r="D694" s="108" t="s">
        <v>129</v>
      </c>
      <c r="E694" s="119" t="s">
        <v>138</v>
      </c>
      <c r="F694" s="118" t="s">
        <v>109</v>
      </c>
      <c r="G694" s="127">
        <v>1042280</v>
      </c>
      <c r="H694" s="127">
        <v>1042280</v>
      </c>
      <c r="I694" s="223">
        <v>1042280</v>
      </c>
      <c r="J694" s="376" t="s">
        <v>3</v>
      </c>
      <c r="K694" s="377" t="s">
        <v>367</v>
      </c>
      <c r="L694" s="378" t="s">
        <v>368</v>
      </c>
      <c r="M694" s="375">
        <f t="shared" si="141"/>
        <v>0</v>
      </c>
      <c r="N694" s="276">
        <f>N693-G693</f>
        <v>0</v>
      </c>
      <c r="O694" s="270">
        <f>O693-H693</f>
        <v>0</v>
      </c>
      <c r="P694" s="270">
        <f>P693-I693</f>
        <v>0</v>
      </c>
    </row>
    <row r="695" spans="1:21" ht="20.45" hidden="1" customHeight="1" x14ac:dyDescent="0.25">
      <c r="A695" s="165" t="s">
        <v>196</v>
      </c>
      <c r="B695" s="118">
        <v>803</v>
      </c>
      <c r="C695" s="108" t="s">
        <v>122</v>
      </c>
      <c r="D695" s="108" t="s">
        <v>126</v>
      </c>
      <c r="E695" s="119" t="s">
        <v>80</v>
      </c>
      <c r="F695" s="120">
        <v>100</v>
      </c>
      <c r="G695" s="127">
        <v>6697000</v>
      </c>
      <c r="H695" s="25">
        <v>6970583</v>
      </c>
      <c r="I695" s="270">
        <v>7270155</v>
      </c>
      <c r="J695" s="372" t="s">
        <v>3</v>
      </c>
      <c r="K695" s="373" t="s">
        <v>365</v>
      </c>
      <c r="L695" s="374" t="s">
        <v>443</v>
      </c>
      <c r="M695" s="375">
        <f t="shared" si="141"/>
        <v>299572</v>
      </c>
      <c r="N695" s="276">
        <v>6697000</v>
      </c>
      <c r="O695" s="270">
        <v>6970583</v>
      </c>
      <c r="P695" s="270">
        <v>7270155</v>
      </c>
    </row>
    <row r="696" spans="1:21" s="152" customFormat="1" ht="12.75" hidden="1" customHeight="1" x14ac:dyDescent="0.25">
      <c r="A696" s="124"/>
      <c r="B696" s="125"/>
      <c r="C696" s="125"/>
      <c r="D696" s="125"/>
      <c r="E696" s="125"/>
      <c r="F696" s="126">
        <v>200</v>
      </c>
      <c r="G696" s="127"/>
      <c r="H696" s="127"/>
      <c r="I696" s="127"/>
      <c r="J696" s="379"/>
      <c r="K696" s="380"/>
      <c r="L696" s="381"/>
      <c r="M696" s="375">
        <f t="shared" si="141"/>
        <v>0</v>
      </c>
      <c r="N696" s="276">
        <f>N695-G695</f>
        <v>0</v>
      </c>
      <c r="O696" s="270">
        <f>O695-H695</f>
        <v>0</v>
      </c>
      <c r="P696" s="270">
        <f>P695-I695</f>
        <v>0</v>
      </c>
    </row>
    <row r="697" spans="1:21" s="154" customFormat="1" ht="12.75" hidden="1" customHeight="1" x14ac:dyDescent="0.25">
      <c r="A697" s="128" t="s">
        <v>179</v>
      </c>
      <c r="B697" s="129"/>
      <c r="C697" s="130"/>
      <c r="D697" s="130"/>
      <c r="E697" s="130"/>
      <c r="F697" s="129"/>
      <c r="G697" s="131" t="e">
        <f>SUBTOTAL(9,G654:G695)</f>
        <v>#VALUE!</v>
      </c>
      <c r="H697" s="131">
        <f>SUBTOTAL(9,H654:H695)</f>
        <v>1449117487.1700001</v>
      </c>
      <c r="I697" s="131">
        <f>SUBTOTAL(9,I654:I695)</f>
        <v>1449417212.1700001</v>
      </c>
      <c r="J697" s="382"/>
      <c r="K697" s="383"/>
      <c r="L697" s="384"/>
      <c r="M697" s="151">
        <f t="shared" si="141"/>
        <v>299725</v>
      </c>
      <c r="N697" s="153"/>
    </row>
    <row r="698" spans="1:21" s="152" customFormat="1" ht="12.75" hidden="1" customHeight="1" x14ac:dyDescent="0.25">
      <c r="A698" s="132"/>
      <c r="B698" s="126"/>
      <c r="C698" s="133"/>
      <c r="D698" s="133"/>
      <c r="E698" s="133"/>
      <c r="F698" s="126"/>
      <c r="G698" s="127">
        <v>905152220</v>
      </c>
      <c r="H698" s="127">
        <v>904794290</v>
      </c>
      <c r="I698" s="127">
        <v>905094070</v>
      </c>
      <c r="J698" s="140"/>
      <c r="K698" s="257"/>
      <c r="L698" s="288"/>
      <c r="M698" s="151">
        <f t="shared" si="141"/>
        <v>299780</v>
      </c>
      <c r="N698" s="83"/>
    </row>
    <row r="699" spans="1:21" s="152" customFormat="1" ht="12.75" hidden="1" customHeight="1" x14ac:dyDescent="0.25">
      <c r="A699" s="132"/>
      <c r="B699" s="126"/>
      <c r="C699" s="133"/>
      <c r="D699" s="133"/>
      <c r="E699" s="133"/>
      <c r="F699" s="126"/>
      <c r="G699" s="127"/>
      <c r="H699" s="127"/>
      <c r="I699" s="127"/>
      <c r="J699" s="140"/>
      <c r="K699" s="257"/>
      <c r="L699" s="288"/>
      <c r="M699" s="151">
        <f t="shared" si="141"/>
        <v>0</v>
      </c>
      <c r="N699" s="83"/>
    </row>
    <row r="700" spans="1:21" s="152" customFormat="1" ht="12.75" hidden="1" customHeight="1" x14ac:dyDescent="0.25">
      <c r="A700" s="132"/>
      <c r="B700" s="126"/>
      <c r="C700" s="133"/>
      <c r="D700" s="133"/>
      <c r="E700" s="133"/>
      <c r="F700" s="126"/>
      <c r="G700" s="127" t="e">
        <f>G698-G697</f>
        <v>#VALUE!</v>
      </c>
      <c r="H700" s="127">
        <f>H698-H697</f>
        <v>-544323197.17000008</v>
      </c>
      <c r="I700" s="127">
        <f>I698-I697</f>
        <v>-544323142.17000008</v>
      </c>
      <c r="J700" s="140"/>
      <c r="K700" s="257"/>
      <c r="L700" s="288"/>
      <c r="M700" s="151">
        <f t="shared" si="141"/>
        <v>55</v>
      </c>
      <c r="N700" s="83"/>
    </row>
    <row r="701" spans="1:21" s="152" customFormat="1" ht="12.75" hidden="1" customHeight="1" x14ac:dyDescent="0.25">
      <c r="A701" s="132"/>
      <c r="B701" s="126"/>
      <c r="C701" s="133"/>
      <c r="D701" s="133"/>
      <c r="E701" s="133"/>
      <c r="F701" s="126"/>
      <c r="G701" s="127"/>
      <c r="H701" s="127"/>
      <c r="I701" s="127"/>
      <c r="J701" s="140"/>
      <c r="K701" s="257"/>
      <c r="L701" s="288"/>
      <c r="M701" s="151">
        <f t="shared" si="141"/>
        <v>0</v>
      </c>
      <c r="N701" s="83"/>
    </row>
    <row r="702" spans="1:21" s="152" customFormat="1" ht="12.75" hidden="1" customHeight="1" x14ac:dyDescent="0.25">
      <c r="A702" s="132"/>
      <c r="B702" s="126"/>
      <c r="C702" s="133"/>
      <c r="D702" s="133"/>
      <c r="E702" s="133"/>
      <c r="F702" s="126"/>
      <c r="G702" s="127" t="e">
        <f>G652+G700</f>
        <v>#VALUE!</v>
      </c>
      <c r="H702" s="127">
        <f>H652+H700</f>
        <v>-546746947.17000008</v>
      </c>
      <c r="I702" s="127">
        <f>I652+I700</f>
        <v>-546746442.17000008</v>
      </c>
      <c r="J702" s="140"/>
      <c r="K702" s="257"/>
      <c r="L702" s="288"/>
      <c r="M702" s="151">
        <f t="shared" si="141"/>
        <v>505</v>
      </c>
      <c r="N702" s="83"/>
    </row>
    <row r="703" spans="1:21" s="155" customFormat="1" ht="24.6" hidden="1" customHeight="1" x14ac:dyDescent="0.25">
      <c r="A703" s="132" t="s">
        <v>197</v>
      </c>
      <c r="B703" s="91">
        <v>873</v>
      </c>
      <c r="C703" s="92" t="s">
        <v>130</v>
      </c>
      <c r="D703" s="92" t="s">
        <v>133</v>
      </c>
      <c r="E703" s="80" t="s">
        <v>155</v>
      </c>
      <c r="F703" s="91">
        <v>200</v>
      </c>
      <c r="G703" s="84">
        <v>32570494.859999999</v>
      </c>
      <c r="H703" s="84">
        <v>31924353.379999999</v>
      </c>
      <c r="I703" s="271">
        <v>31486083.109999999</v>
      </c>
      <c r="J703" s="368" t="s">
        <v>12</v>
      </c>
      <c r="K703" s="267" t="s">
        <v>374</v>
      </c>
      <c r="L703" s="268" t="s">
        <v>435</v>
      </c>
      <c r="M703" s="151">
        <f t="shared" si="141"/>
        <v>-438270.26999999955</v>
      </c>
      <c r="N703" s="271">
        <v>32570494.859999999</v>
      </c>
      <c r="O703" s="271">
        <v>31924353.379999999</v>
      </c>
      <c r="P703" s="271">
        <v>31486083.109999999</v>
      </c>
      <c r="S703" s="155" t="s">
        <v>449</v>
      </c>
      <c r="T703" s="415">
        <v>1714236.57</v>
      </c>
      <c r="U703" s="416"/>
    </row>
    <row r="704" spans="1:21" s="155" customFormat="1" ht="24.6" hidden="1" customHeight="1" x14ac:dyDescent="0.25">
      <c r="A704" s="132"/>
      <c r="B704" s="91"/>
      <c r="C704" s="92"/>
      <c r="D704" s="92"/>
      <c r="E704" s="263"/>
      <c r="F704" s="91"/>
      <c r="G704" s="260"/>
      <c r="H704" s="260"/>
      <c r="I704" s="260"/>
      <c r="J704" s="368"/>
      <c r="K704" s="267"/>
      <c r="L704" s="268"/>
      <c r="M704" s="151"/>
      <c r="N704" s="271">
        <f>N703-G703</f>
        <v>0</v>
      </c>
      <c r="O704" s="271">
        <f>O703-H703</f>
        <v>0</v>
      </c>
      <c r="P704" s="262">
        <f>P703-I703</f>
        <v>0</v>
      </c>
    </row>
    <row r="705" spans="1:23" ht="20.45" hidden="1" customHeight="1" x14ac:dyDescent="0.25">
      <c r="A705" s="95" t="s">
        <v>182</v>
      </c>
      <c r="B705" s="107">
        <v>803</v>
      </c>
      <c r="C705" s="108" t="s">
        <v>130</v>
      </c>
      <c r="D705" s="108" t="s">
        <v>133</v>
      </c>
      <c r="E705" s="134" t="s">
        <v>295</v>
      </c>
      <c r="F705" s="90">
        <v>200</v>
      </c>
      <c r="G705" s="84">
        <v>288814158.94999999</v>
      </c>
      <c r="H705" s="84">
        <v>164058631.58000001</v>
      </c>
      <c r="I705" s="103"/>
      <c r="J705" s="368" t="s">
        <v>3</v>
      </c>
      <c r="K705" s="267" t="s">
        <v>403</v>
      </c>
      <c r="L705" s="253" t="s">
        <v>436</v>
      </c>
      <c r="M705" s="151">
        <f>I705-H705</f>
        <v>-164058631.58000001</v>
      </c>
      <c r="N705" s="271">
        <v>288814158.94999999</v>
      </c>
      <c r="O705" s="271">
        <v>164058631.58000001</v>
      </c>
      <c r="P705" s="271">
        <v>0</v>
      </c>
      <c r="Q705" s="413" t="s">
        <v>448</v>
      </c>
      <c r="R705" s="414"/>
      <c r="S705" s="414"/>
      <c r="T705" s="414"/>
      <c r="U705" s="414"/>
      <c r="V705" s="414"/>
      <c r="W705" s="414"/>
    </row>
    <row r="706" spans="1:23" ht="20.45" hidden="1" customHeight="1" x14ac:dyDescent="0.25">
      <c r="A706" s="95"/>
      <c r="B706" s="107"/>
      <c r="C706" s="108"/>
      <c r="D706" s="108"/>
      <c r="E706" s="134"/>
      <c r="F706" s="90"/>
      <c r="G706" s="223"/>
      <c r="H706" s="223"/>
      <c r="I706" s="103"/>
      <c r="J706" s="368"/>
      <c r="K706" s="267"/>
      <c r="L706" s="253"/>
      <c r="M706" s="151"/>
      <c r="N706" s="271">
        <f>N705-G705</f>
        <v>0</v>
      </c>
      <c r="O706" s="271">
        <f>O705-H705</f>
        <v>0</v>
      </c>
      <c r="P706" s="271"/>
    </row>
    <row r="707" spans="1:23" ht="20.45" hidden="1" customHeight="1" x14ac:dyDescent="0.25">
      <c r="A707" s="95" t="s">
        <v>289</v>
      </c>
      <c r="B707" s="107">
        <v>803</v>
      </c>
      <c r="C707" s="108" t="s">
        <v>130</v>
      </c>
      <c r="D707" s="108" t="s">
        <v>122</v>
      </c>
      <c r="E707" s="134" t="s">
        <v>294</v>
      </c>
      <c r="F707" s="107"/>
      <c r="G707" s="84">
        <v>57501545.450000003</v>
      </c>
      <c r="H707" s="201"/>
      <c r="I707" s="103"/>
      <c r="J707" s="372" t="s">
        <v>3</v>
      </c>
      <c r="K707" s="373" t="s">
        <v>373</v>
      </c>
      <c r="L707" s="385" t="s">
        <v>437</v>
      </c>
      <c r="M707" s="375">
        <f t="shared" ref="M707:M716" si="142">I707-H707</f>
        <v>0</v>
      </c>
      <c r="N707" s="275">
        <v>57501545.450000003</v>
      </c>
      <c r="O707" s="277"/>
      <c r="P707" s="277"/>
      <c r="Q707" s="277" t="s">
        <v>447</v>
      </c>
      <c r="R707" s="277"/>
      <c r="S707" s="277"/>
      <c r="T707" s="277"/>
      <c r="U707" s="277"/>
      <c r="V707" s="277"/>
    </row>
    <row r="708" spans="1:23" ht="12.75" hidden="1" customHeight="1" x14ac:dyDescent="0.25">
      <c r="A708" s="95"/>
      <c r="B708" s="135"/>
      <c r="C708" s="135"/>
      <c r="D708" s="135"/>
      <c r="E708" s="135"/>
      <c r="F708" s="96"/>
      <c r="G708" s="103"/>
      <c r="H708" s="103"/>
      <c r="I708" s="103"/>
      <c r="J708" s="386"/>
      <c r="K708" s="387"/>
      <c r="L708" s="388"/>
      <c r="M708" s="375">
        <f t="shared" si="142"/>
        <v>0</v>
      </c>
      <c r="N708" s="275">
        <f>N707-G707</f>
        <v>0</v>
      </c>
      <c r="O708" s="277"/>
      <c r="P708" s="277"/>
      <c r="Q708" s="277"/>
      <c r="R708" s="277"/>
      <c r="S708" s="277"/>
      <c r="T708" s="277"/>
      <c r="U708" s="277"/>
      <c r="V708" s="277"/>
    </row>
    <row r="709" spans="1:23" s="154" customFormat="1" ht="12.75" hidden="1" customHeight="1" x14ac:dyDescent="0.25">
      <c r="A709" s="128" t="s">
        <v>180</v>
      </c>
      <c r="B709" s="129"/>
      <c r="C709" s="130"/>
      <c r="D709" s="130"/>
      <c r="E709" s="130"/>
      <c r="F709" s="129"/>
      <c r="G709" s="131">
        <f>SUM(G703:G707)</f>
        <v>378886199.25999999</v>
      </c>
      <c r="H709" s="131">
        <f>SUM(H703:H707)</f>
        <v>195982984.96000001</v>
      </c>
      <c r="I709" s="131">
        <f>SUM(I703:I707)</f>
        <v>31486083.109999999</v>
      </c>
      <c r="J709" s="382"/>
      <c r="K709" s="383"/>
      <c r="L709" s="384"/>
      <c r="M709" s="151">
        <f t="shared" si="142"/>
        <v>-164496901.85000002</v>
      </c>
      <c r="N709" s="153"/>
    </row>
    <row r="710" spans="1:23" s="152" customFormat="1" ht="12.75" hidden="1" customHeight="1" x14ac:dyDescent="0.25">
      <c r="A710" s="132"/>
      <c r="B710" s="126"/>
      <c r="C710" s="133"/>
      <c r="D710" s="133"/>
      <c r="E710" s="133"/>
      <c r="F710" s="126"/>
      <c r="G710" s="127"/>
      <c r="H710" s="127"/>
      <c r="I710" s="127"/>
      <c r="J710" s="140"/>
      <c r="K710" s="257"/>
      <c r="L710" s="288"/>
      <c r="M710" s="151">
        <f t="shared" si="142"/>
        <v>0</v>
      </c>
      <c r="N710" s="83"/>
    </row>
    <row r="711" spans="1:23" s="157" customFormat="1" ht="12.75" hidden="1" customHeight="1" x14ac:dyDescent="0.25">
      <c r="A711" s="95" t="s">
        <v>198</v>
      </c>
      <c r="B711" s="90">
        <v>873</v>
      </c>
      <c r="C711" s="118" t="s">
        <v>130</v>
      </c>
      <c r="D711" s="108" t="s">
        <v>128</v>
      </c>
      <c r="E711" s="119" t="s">
        <v>140</v>
      </c>
      <c r="F711" s="90">
        <v>200</v>
      </c>
      <c r="G711" s="127">
        <v>272100</v>
      </c>
      <c r="H711" s="127">
        <v>272100</v>
      </c>
      <c r="I711" s="223">
        <v>272100</v>
      </c>
      <c r="J711" s="368" t="s">
        <v>12</v>
      </c>
      <c r="K711" s="267" t="s">
        <v>379</v>
      </c>
      <c r="L711" s="253" t="s">
        <v>380</v>
      </c>
      <c r="M711" s="151">
        <f t="shared" si="142"/>
        <v>0</v>
      </c>
      <c r="N711" s="156"/>
    </row>
    <row r="712" spans="1:23" ht="12.75" hidden="1" customHeight="1" x14ac:dyDescent="0.25">
      <c r="A712" s="95" t="s">
        <v>218</v>
      </c>
      <c r="B712" s="90">
        <v>873</v>
      </c>
      <c r="C712" s="118" t="s">
        <v>122</v>
      </c>
      <c r="D712" s="118" t="s">
        <v>126</v>
      </c>
      <c r="E712" s="119" t="s">
        <v>162</v>
      </c>
      <c r="F712" s="90">
        <v>100</v>
      </c>
      <c r="G712" s="127">
        <v>15454400</v>
      </c>
      <c r="H712" s="127">
        <v>15454400</v>
      </c>
      <c r="I712" s="223">
        <v>15454400</v>
      </c>
      <c r="J712" s="368" t="s">
        <v>12</v>
      </c>
      <c r="K712" s="267" t="s">
        <v>377</v>
      </c>
      <c r="L712" s="253" t="s">
        <v>378</v>
      </c>
      <c r="M712" s="151">
        <f t="shared" si="142"/>
        <v>0</v>
      </c>
    </row>
    <row r="713" spans="1:23" ht="12.75" hidden="1" customHeight="1" x14ac:dyDescent="0.25">
      <c r="A713" s="95" t="s">
        <v>219</v>
      </c>
      <c r="B713" s="90">
        <v>873</v>
      </c>
      <c r="C713" s="118" t="s">
        <v>130</v>
      </c>
      <c r="D713" s="108" t="s">
        <v>128</v>
      </c>
      <c r="E713" s="66" t="s">
        <v>161</v>
      </c>
      <c r="F713" s="96"/>
      <c r="G713" s="127">
        <v>4504100</v>
      </c>
      <c r="H713" s="127">
        <v>4504100</v>
      </c>
      <c r="I713" s="223">
        <v>4504100</v>
      </c>
      <c r="J713" s="368" t="s">
        <v>12</v>
      </c>
      <c r="K713" s="267" t="s">
        <v>381</v>
      </c>
      <c r="L713" s="253" t="s">
        <v>382</v>
      </c>
      <c r="M713" s="151">
        <f t="shared" si="142"/>
        <v>0</v>
      </c>
    </row>
    <row r="714" spans="1:23" ht="26.45" hidden="1" customHeight="1" x14ac:dyDescent="0.25">
      <c r="A714" s="95" t="s">
        <v>220</v>
      </c>
      <c r="B714" s="90">
        <v>873</v>
      </c>
      <c r="C714" s="108" t="s">
        <v>130</v>
      </c>
      <c r="D714" s="108" t="s">
        <v>128</v>
      </c>
      <c r="E714" s="136" t="s">
        <v>222</v>
      </c>
      <c r="F714" s="90">
        <v>100</v>
      </c>
      <c r="G714" s="84">
        <v>3335199.85</v>
      </c>
      <c r="H714" s="84">
        <v>3385801.02</v>
      </c>
      <c r="I714" s="271">
        <v>3447046.81</v>
      </c>
      <c r="J714" s="368" t="s">
        <v>12</v>
      </c>
      <c r="K714" s="267" t="s">
        <v>385</v>
      </c>
      <c r="L714" s="253" t="s">
        <v>438</v>
      </c>
      <c r="M714" s="151">
        <f t="shared" si="142"/>
        <v>61245.790000000037</v>
      </c>
      <c r="N714" s="271">
        <v>3335199.85</v>
      </c>
      <c r="O714" s="271">
        <v>3385801.02</v>
      </c>
      <c r="P714" s="271">
        <v>3447046.81</v>
      </c>
    </row>
    <row r="715" spans="1:23" ht="37.15" hidden="1" customHeight="1" x14ac:dyDescent="0.25">
      <c r="A715" s="95" t="s">
        <v>291</v>
      </c>
      <c r="B715" s="90">
        <v>873</v>
      </c>
      <c r="C715" s="108" t="s">
        <v>130</v>
      </c>
      <c r="D715" s="108" t="s">
        <v>128</v>
      </c>
      <c r="E715" s="136" t="s">
        <v>222</v>
      </c>
      <c r="F715" s="90">
        <v>100</v>
      </c>
      <c r="G715" s="127">
        <v>1510320</v>
      </c>
      <c r="H715" s="127">
        <v>1874880</v>
      </c>
      <c r="I715" s="223">
        <v>1874880</v>
      </c>
      <c r="J715" s="368" t="s">
        <v>12</v>
      </c>
      <c r="K715" s="267" t="s">
        <v>386</v>
      </c>
      <c r="L715" s="253" t="s">
        <v>432</v>
      </c>
      <c r="M715" s="151">
        <f t="shared" si="142"/>
        <v>0</v>
      </c>
      <c r="N715" s="271">
        <f>N714-G714</f>
        <v>0</v>
      </c>
      <c r="O715" s="271">
        <f>O714-H714</f>
        <v>0</v>
      </c>
      <c r="P715" s="84">
        <f>P714-I714</f>
        <v>0</v>
      </c>
    </row>
    <row r="716" spans="1:23" ht="12.75" hidden="1" customHeight="1" x14ac:dyDescent="0.25">
      <c r="A716" s="95" t="s">
        <v>290</v>
      </c>
      <c r="B716" s="88">
        <v>873</v>
      </c>
      <c r="C716" s="89" t="s">
        <v>130</v>
      </c>
      <c r="D716" s="89" t="s">
        <v>133</v>
      </c>
      <c r="E716" s="105" t="s">
        <v>298</v>
      </c>
      <c r="F716" s="91">
        <v>200</v>
      </c>
      <c r="G716" s="127">
        <v>198900</v>
      </c>
      <c r="H716" s="127">
        <v>198900</v>
      </c>
      <c r="I716" s="223">
        <v>198900</v>
      </c>
      <c r="J716" s="368" t="s">
        <v>12</v>
      </c>
      <c r="K716" s="267" t="s">
        <v>383</v>
      </c>
      <c r="L716" s="253" t="s">
        <v>384</v>
      </c>
      <c r="M716" s="151">
        <f t="shared" si="142"/>
        <v>0</v>
      </c>
    </row>
    <row r="717" spans="1:23" s="154" customFormat="1" ht="12.75" hidden="1" customHeight="1" x14ac:dyDescent="0.25">
      <c r="A717" s="128" t="s">
        <v>181</v>
      </c>
      <c r="B717" s="129"/>
      <c r="C717" s="130"/>
      <c r="D717" s="130"/>
      <c r="E717" s="130"/>
      <c r="F717" s="129"/>
      <c r="G717" s="131">
        <f>SUM(G711:G716)</f>
        <v>25275019.850000001</v>
      </c>
      <c r="H717" s="131">
        <f>SUM(H711:H716)</f>
        <v>25690181.02</v>
      </c>
      <c r="I717" s="131">
        <f>SUM(I711:I716)</f>
        <v>25751426.809999999</v>
      </c>
      <c r="J717" s="382"/>
      <c r="K717" s="383" t="e">
        <f>#REF!+#REF!</f>
        <v>#REF!</v>
      </c>
      <c r="L717" s="389" t="e">
        <f>#REF!+#REF!</f>
        <v>#REF!</v>
      </c>
      <c r="M717" s="389" t="e">
        <f>#REF!+#REF!</f>
        <v>#REF!</v>
      </c>
      <c r="N717" s="153"/>
    </row>
    <row r="718" spans="1:23" s="152" customFormat="1" ht="12.75" hidden="1" customHeight="1" x14ac:dyDescent="0.25">
      <c r="A718" s="132"/>
      <c r="B718" s="126"/>
      <c r="C718" s="133"/>
      <c r="D718" s="133"/>
      <c r="E718" s="133"/>
      <c r="F718" s="126"/>
      <c r="G718" s="127"/>
      <c r="H718" s="127"/>
      <c r="I718" s="127"/>
      <c r="J718" s="140"/>
      <c r="K718" s="257"/>
      <c r="L718" s="288"/>
      <c r="M718" s="288"/>
      <c r="N718" s="83"/>
    </row>
    <row r="719" spans="1:23" s="159" customFormat="1" ht="12.75" hidden="1" customHeight="1" x14ac:dyDescent="0.25">
      <c r="A719" s="137"/>
      <c r="B719" s="417"/>
      <c r="C719" s="417"/>
      <c r="D719" s="417"/>
      <c r="E719" s="417"/>
      <c r="F719" s="418"/>
      <c r="G719" s="138" t="e">
        <f>G650+G697+G709+G717</f>
        <v>#VALUE!</v>
      </c>
      <c r="H719" s="138">
        <f>H650+H697+H709+H717</f>
        <v>2129157893.1500001</v>
      </c>
      <c r="I719" s="138">
        <f>I650+I697+I709+I717</f>
        <v>1976989932.0899999</v>
      </c>
      <c r="J719" s="390"/>
      <c r="K719" s="391"/>
      <c r="L719" s="392"/>
      <c r="M719" s="392"/>
      <c r="N719" s="158"/>
    </row>
    <row r="720" spans="1:23" s="81" customFormat="1" ht="12.75" hidden="1" customHeight="1" x14ac:dyDescent="0.25">
      <c r="A720" s="124"/>
      <c r="B720" s="125"/>
      <c r="C720" s="139"/>
      <c r="D720" s="139"/>
      <c r="E720" s="139"/>
      <c r="F720" s="125"/>
      <c r="G720" s="140"/>
      <c r="H720" s="140"/>
      <c r="I720" s="140"/>
      <c r="J720" s="140"/>
      <c r="K720" s="257"/>
      <c r="L720" s="288"/>
      <c r="M720" s="288"/>
      <c r="N720" s="160"/>
    </row>
    <row r="721" spans="1:17" s="81" customFormat="1" ht="12.75" hidden="1" customHeight="1" x14ac:dyDescent="0.25">
      <c r="A721" s="124"/>
      <c r="B721" s="125"/>
      <c r="C721" s="139"/>
      <c r="D721" s="139"/>
      <c r="E721" s="139"/>
      <c r="F721" s="125"/>
      <c r="G721" s="140">
        <v>1775669850</v>
      </c>
      <c r="H721" s="140">
        <v>1590200030</v>
      </c>
      <c r="I721" s="140">
        <v>1433554720</v>
      </c>
      <c r="J721" s="140"/>
      <c r="K721" s="257"/>
      <c r="L721" s="288"/>
      <c r="M721" s="288"/>
      <c r="N721" s="160"/>
    </row>
    <row r="722" spans="1:17" s="81" customFormat="1" ht="25.15" hidden="1" customHeight="1" x14ac:dyDescent="0.25">
      <c r="A722" s="124"/>
      <c r="B722" s="419"/>
      <c r="C722" s="419"/>
      <c r="D722" s="419"/>
      <c r="E722" s="419"/>
      <c r="F722" s="419"/>
      <c r="G722" s="140"/>
      <c r="H722" s="140"/>
      <c r="I722" s="140"/>
      <c r="J722" s="140"/>
      <c r="K722" s="257"/>
      <c r="L722" s="288"/>
      <c r="M722" s="288"/>
      <c r="N722" s="160"/>
    </row>
    <row r="723" spans="1:17" s="161" customFormat="1" ht="12.75" hidden="1" customHeight="1" x14ac:dyDescent="0.25">
      <c r="A723" s="141"/>
      <c r="B723" s="135"/>
      <c r="C723" s="142"/>
      <c r="D723" s="142"/>
      <c r="E723" s="142"/>
      <c r="F723" s="135"/>
      <c r="G723" s="143" t="e">
        <f>G644+G645+G646+G654+G655+G657+G658+G660+G671++G683+G684+G686+G687+G688+G689+G690+G691+G692+G693+G694+G695+G703+G705+G707+G711+G712+G713+G714+G715+G716</f>
        <v>#VALUE!</v>
      </c>
      <c r="H723" s="143">
        <f>H644+H645+H646+H654+H655+H657+H658+H660+H671++H683+H684+H686+H687+H688+H689+H690+H691+H692+H693+H694+H695+H703+H705+H707+H711+H712+H713+H714+H715+H716</f>
        <v>1154680036.98</v>
      </c>
      <c r="I723" s="143">
        <f>I644+I645+I646+I654+I655+I657+I658+I660+I671++I683+I684+I686+I687+I688+I689+I690+I691+I692+I693+I694+I695+I703+I705+I707+I711+I712+I713+I714+I715+I716</f>
        <v>990544105.91999996</v>
      </c>
      <c r="J723" s="143"/>
      <c r="K723" s="258"/>
      <c r="N723" s="151"/>
    </row>
    <row r="724" spans="1:17" s="81" customFormat="1" ht="12.75" hidden="1" customHeight="1" x14ac:dyDescent="0.25">
      <c r="A724" s="419"/>
      <c r="B724" s="419"/>
      <c r="C724" s="419"/>
      <c r="D724" s="419"/>
      <c r="E724" s="419"/>
      <c r="F724" s="125"/>
      <c r="G724" s="140"/>
      <c r="H724" s="140"/>
      <c r="I724" s="140"/>
      <c r="J724" s="140"/>
      <c r="K724" s="257"/>
      <c r="L724" s="288"/>
      <c r="M724" s="288"/>
      <c r="N724" s="160">
        <f>N694+N696+N706+N708</f>
        <v>0</v>
      </c>
      <c r="O724" s="160">
        <f>O694+O696+O706</f>
        <v>0</v>
      </c>
      <c r="P724" s="160">
        <f t="shared" ref="P724" si="143">P694+P696+P706+P708</f>
        <v>0</v>
      </c>
    </row>
    <row r="725" spans="1:17" s="161" customFormat="1" ht="12.75" hidden="1" customHeight="1" x14ac:dyDescent="0.25">
      <c r="A725" s="141"/>
      <c r="B725" s="135"/>
      <c r="C725" s="142"/>
      <c r="D725" s="142"/>
      <c r="E725" s="142"/>
      <c r="F725" s="135"/>
      <c r="G725" s="143"/>
      <c r="H725" s="143"/>
      <c r="I725" s="143"/>
      <c r="J725" s="143"/>
      <c r="K725" s="258"/>
      <c r="N725" s="151"/>
    </row>
    <row r="726" spans="1:17" s="161" customFormat="1" ht="12.75" hidden="1" customHeight="1" x14ac:dyDescent="0.25">
      <c r="A726" s="141"/>
      <c r="B726" s="135"/>
      <c r="C726" s="142"/>
      <c r="D726" s="142"/>
      <c r="E726" s="142"/>
      <c r="F726" s="143"/>
      <c r="G726" s="143" t="e">
        <f t="shared" ref="G726:I726" si="144">G723+G643</f>
        <v>#VALUE!</v>
      </c>
      <c r="H726" s="143">
        <f t="shared" si="144"/>
        <v>1573014126.98</v>
      </c>
      <c r="I726" s="143">
        <f t="shared" si="144"/>
        <v>1420846165.9200001</v>
      </c>
      <c r="J726" s="143"/>
      <c r="K726" s="258"/>
      <c r="N726" s="151"/>
    </row>
    <row r="727" spans="1:17" s="161" customFormat="1" ht="12.75" hidden="1" customHeight="1" x14ac:dyDescent="0.25">
      <c r="A727" s="141"/>
      <c r="B727" s="135"/>
      <c r="C727" s="142"/>
      <c r="D727" s="142"/>
      <c r="E727" s="142"/>
      <c r="F727" s="135"/>
      <c r="G727" s="143"/>
      <c r="H727" s="143"/>
      <c r="I727" s="143"/>
      <c r="J727" s="143"/>
      <c r="K727" s="258"/>
      <c r="N727" s="151"/>
    </row>
    <row r="728" spans="1:17" s="161" customFormat="1" ht="12.75" hidden="1" customHeight="1" x14ac:dyDescent="0.25">
      <c r="A728" s="141"/>
      <c r="B728" s="135"/>
      <c r="C728" s="142"/>
      <c r="D728" s="142"/>
      <c r="E728" s="142"/>
      <c r="F728" s="135"/>
      <c r="G728" s="143"/>
      <c r="H728" s="143"/>
      <c r="I728" s="143"/>
      <c r="J728" s="143"/>
      <c r="K728" s="258"/>
      <c r="N728" s="151" t="e">
        <f>N663+N665+N667+N669+N673+N678+N680+N704+N706+N715</f>
        <v>#VALUE!</v>
      </c>
      <c r="O728" s="151" t="e">
        <f t="shared" ref="O728:Q728" si="145">O663+O665+O667+O669+O673+O678+O680+O704+O706+O715</f>
        <v>#VALUE!</v>
      </c>
      <c r="P728" s="151" t="e">
        <f t="shared" si="145"/>
        <v>#VALUE!</v>
      </c>
      <c r="Q728" s="151">
        <f t="shared" si="145"/>
        <v>0</v>
      </c>
    </row>
    <row r="729" spans="1:17" s="161" customFormat="1" ht="12.75" hidden="1" customHeight="1" x14ac:dyDescent="0.25">
      <c r="A729" s="141"/>
      <c r="B729" s="135"/>
      <c r="C729" s="142"/>
      <c r="D729" s="142"/>
      <c r="E729" s="142"/>
      <c r="F729" s="135"/>
      <c r="G729" s="143"/>
      <c r="H729" s="143"/>
      <c r="I729" s="143"/>
      <c r="J729" s="143"/>
      <c r="K729" s="258"/>
      <c r="N729" s="151"/>
    </row>
    <row r="730" spans="1:17" s="161" customFormat="1" ht="12.75" hidden="1" customHeight="1" x14ac:dyDescent="0.25">
      <c r="A730" s="141"/>
      <c r="B730" s="135"/>
      <c r="C730" s="142"/>
      <c r="D730" s="142"/>
      <c r="E730" s="142"/>
      <c r="F730" s="135"/>
      <c r="G730" s="143"/>
      <c r="H730" s="143"/>
      <c r="I730" s="140"/>
      <c r="J730" s="143"/>
      <c r="K730" s="258"/>
      <c r="N730" s="151"/>
      <c r="O730" s="151"/>
      <c r="P730" s="151"/>
    </row>
    <row r="731" spans="1:17" s="161" customFormat="1" ht="12.75" hidden="1" customHeight="1" x14ac:dyDescent="0.25">
      <c r="A731" s="141"/>
      <c r="B731" s="135"/>
      <c r="C731" s="142"/>
      <c r="D731" s="142"/>
      <c r="E731" s="142"/>
      <c r="F731" s="135"/>
      <c r="G731" s="143"/>
      <c r="H731" s="143"/>
      <c r="I731" s="143"/>
      <c r="J731" s="143"/>
      <c r="K731" s="258"/>
      <c r="N731" s="151"/>
    </row>
    <row r="732" spans="1:17" s="161" customFormat="1" ht="12.75" hidden="1" customHeight="1" x14ac:dyDescent="0.25">
      <c r="A732" s="141"/>
      <c r="B732" s="135"/>
      <c r="C732" s="142"/>
      <c r="D732" s="142"/>
      <c r="E732" s="142" t="s">
        <v>431</v>
      </c>
      <c r="F732" s="135"/>
      <c r="G732" s="143">
        <f>G12+G302+G324+G342+G590</f>
        <v>699783933.96000004</v>
      </c>
      <c r="H732" s="143">
        <v>616977233.62</v>
      </c>
      <c r="I732" s="143">
        <f>H732-G732</f>
        <v>-82806700.340000033</v>
      </c>
      <c r="J732" s="143"/>
      <c r="K732" s="258"/>
      <c r="N732" s="151"/>
    </row>
    <row r="733" spans="1:17" s="161" customFormat="1" ht="12.75" hidden="1" customHeight="1" x14ac:dyDescent="0.25">
      <c r="A733" s="141"/>
      <c r="B733" s="135"/>
      <c r="C733" s="142"/>
      <c r="D733" s="142"/>
      <c r="E733" s="142" t="s">
        <v>12</v>
      </c>
      <c r="F733" s="135"/>
      <c r="G733" s="143">
        <f>G370</f>
        <v>1197723287.3899996</v>
      </c>
      <c r="H733" s="143">
        <v>1165094240.3800001</v>
      </c>
      <c r="I733" s="143">
        <f>H733-G733</f>
        <v>-32629047.009999514</v>
      </c>
      <c r="J733" s="143"/>
      <c r="K733" s="258"/>
      <c r="N733" s="151"/>
    </row>
    <row r="734" spans="1:17" s="161" customFormat="1" ht="12.75" hidden="1" customHeight="1" x14ac:dyDescent="0.25">
      <c r="A734" s="141"/>
      <c r="B734" s="135"/>
      <c r="C734" s="142"/>
      <c r="D734" s="142"/>
      <c r="E734" s="142"/>
      <c r="F734" s="135"/>
      <c r="G734" s="143"/>
      <c r="H734" s="143">
        <v>1126423486.8399999</v>
      </c>
      <c r="I734" s="143"/>
      <c r="J734" s="143"/>
      <c r="K734" s="258"/>
      <c r="N734" s="151"/>
    </row>
    <row r="735" spans="1:17" ht="12.75" hidden="1" customHeight="1" x14ac:dyDescent="0.25">
      <c r="A735" s="95"/>
      <c r="B735" s="96"/>
      <c r="C735" s="97"/>
      <c r="D735" s="97"/>
      <c r="E735" s="97"/>
      <c r="F735" s="96"/>
      <c r="G735" s="98"/>
      <c r="H735" s="98">
        <v>1140669060.5899999</v>
      </c>
      <c r="I735" s="98"/>
    </row>
    <row r="736" spans="1:17" ht="18.600000000000001" hidden="1" customHeight="1" x14ac:dyDescent="0.25">
      <c r="A736" s="95"/>
      <c r="B736" s="96"/>
      <c r="C736" s="97"/>
      <c r="D736" s="97"/>
      <c r="E736" s="97"/>
      <c r="F736" s="96"/>
      <c r="G736" s="98"/>
      <c r="H736" s="98"/>
      <c r="I736" s="98"/>
    </row>
    <row r="737" spans="1:9" ht="12.75" hidden="1" customHeight="1" x14ac:dyDescent="0.25">
      <c r="A737" s="95"/>
      <c r="B737" s="96"/>
      <c r="C737" s="97"/>
      <c r="D737" s="97"/>
      <c r="E737" s="97"/>
      <c r="F737" s="96"/>
      <c r="G737" s="98"/>
      <c r="H737" s="98"/>
      <c r="I737" s="98"/>
    </row>
    <row r="738" spans="1:9" ht="12.75" hidden="1" customHeight="1" x14ac:dyDescent="0.25">
      <c r="A738" s="96"/>
      <c r="B738" s="96"/>
      <c r="C738" s="96"/>
      <c r="D738" s="96"/>
      <c r="E738" s="96"/>
      <c r="F738" s="96"/>
      <c r="G738" s="98"/>
      <c r="H738" s="98"/>
      <c r="I738" s="98"/>
    </row>
    <row r="739" spans="1:9" ht="12.75" hidden="1" customHeight="1" x14ac:dyDescent="0.25">
      <c r="A739" s="96"/>
      <c r="B739" s="96"/>
      <c r="C739" s="96"/>
      <c r="D739" s="96"/>
      <c r="E739" s="96"/>
      <c r="F739" s="96"/>
      <c r="G739" s="98"/>
      <c r="H739" s="98"/>
      <c r="I739" s="98"/>
    </row>
    <row r="740" spans="1:9" ht="12.75" hidden="1" customHeight="1" x14ac:dyDescent="0.25">
      <c r="A740" s="82"/>
      <c r="C740" s="82"/>
      <c r="D740" s="82"/>
      <c r="E740" s="82"/>
      <c r="G740" s="84"/>
      <c r="H740" s="84"/>
      <c r="I740" s="84"/>
    </row>
    <row r="741" spans="1:9" ht="12.75" hidden="1" customHeight="1" x14ac:dyDescent="0.25">
      <c r="A741" s="82"/>
      <c r="C741" s="82"/>
      <c r="D741" s="82"/>
      <c r="E741" s="82"/>
      <c r="G741" s="84"/>
      <c r="H741" s="84"/>
      <c r="I741" s="84"/>
    </row>
    <row r="742" spans="1:9" ht="12.75" hidden="1" customHeight="1" x14ac:dyDescent="0.25">
      <c r="A742" s="82"/>
      <c r="C742" s="82"/>
      <c r="D742" s="82"/>
      <c r="E742" s="82"/>
      <c r="G742" s="84"/>
      <c r="H742" s="84"/>
      <c r="I742" s="84"/>
    </row>
    <row r="743" spans="1:9" ht="12.75" hidden="1" customHeight="1" x14ac:dyDescent="0.25">
      <c r="A743" s="82"/>
      <c r="C743" s="82"/>
      <c r="D743" s="82"/>
      <c r="E743" s="82"/>
      <c r="G743" s="84"/>
      <c r="H743" s="84"/>
      <c r="I743" s="84"/>
    </row>
    <row r="744" spans="1:9" ht="12.75" hidden="1" customHeight="1" x14ac:dyDescent="0.25">
      <c r="A744" s="82"/>
      <c r="C744" s="82"/>
      <c r="D744" s="82"/>
      <c r="E744" s="82"/>
      <c r="G744" s="84"/>
      <c r="H744" s="84"/>
      <c r="I744" s="84"/>
    </row>
    <row r="745" spans="1:9" ht="12.75" hidden="1" customHeight="1" x14ac:dyDescent="0.25">
      <c r="A745" s="82"/>
      <c r="C745" s="82"/>
      <c r="D745" s="82"/>
      <c r="E745" s="82"/>
      <c r="G745" s="84"/>
      <c r="H745" s="84"/>
      <c r="I745" s="84"/>
    </row>
    <row r="746" spans="1:9" ht="12.75" hidden="1" customHeight="1" x14ac:dyDescent="0.25">
      <c r="A746" s="82"/>
      <c r="C746" s="82"/>
      <c r="D746" s="82"/>
      <c r="E746" s="82"/>
      <c r="G746" s="84"/>
      <c r="H746" s="84"/>
      <c r="I746" s="84"/>
    </row>
    <row r="747" spans="1:9" ht="12.75" hidden="1" customHeight="1" x14ac:dyDescent="0.25">
      <c r="A747" s="82"/>
      <c r="C747" s="82"/>
      <c r="D747" s="82"/>
      <c r="E747" s="82"/>
      <c r="G747" s="84"/>
      <c r="H747" s="84"/>
      <c r="I747" s="84"/>
    </row>
    <row r="748" spans="1:9" ht="12.75" hidden="1" customHeight="1" x14ac:dyDescent="0.25">
      <c r="A748" s="82"/>
      <c r="C748" s="82"/>
      <c r="D748" s="82"/>
      <c r="E748" s="82"/>
      <c r="G748" s="84"/>
      <c r="H748" s="84"/>
      <c r="I748" s="84"/>
    </row>
    <row r="749" spans="1:9" ht="12.75" hidden="1" customHeight="1" x14ac:dyDescent="0.25">
      <c r="A749" s="82"/>
      <c r="C749" s="82"/>
      <c r="D749" s="82"/>
      <c r="E749" s="82"/>
      <c r="G749" s="84"/>
      <c r="H749" s="84"/>
      <c r="I749" s="84"/>
    </row>
    <row r="750" spans="1:9" ht="12.75" hidden="1" customHeight="1" x14ac:dyDescent="0.25">
      <c r="A750" s="82"/>
      <c r="C750" s="82"/>
      <c r="D750" s="82"/>
      <c r="E750" s="82"/>
      <c r="G750" s="84"/>
      <c r="H750" s="84"/>
      <c r="I750" s="84"/>
    </row>
    <row r="751" spans="1:9" ht="12.75" hidden="1" customHeight="1" x14ac:dyDescent="0.25">
      <c r="A751" s="82"/>
      <c r="C751" s="82"/>
      <c r="D751" s="82"/>
      <c r="E751" s="82"/>
      <c r="G751" s="84"/>
      <c r="H751" s="84"/>
      <c r="I751" s="84"/>
    </row>
    <row r="752" spans="1:9" ht="12.75" hidden="1" customHeight="1" x14ac:dyDescent="0.25">
      <c r="A752" s="82"/>
      <c r="C752" s="82"/>
      <c r="D752" s="82"/>
      <c r="E752" s="82"/>
      <c r="G752" s="84"/>
      <c r="H752" s="84"/>
      <c r="I752" s="84"/>
    </row>
    <row r="753" spans="1:9" ht="12.75" hidden="1" customHeight="1" x14ac:dyDescent="0.25">
      <c r="A753" s="82"/>
      <c r="C753" s="82"/>
      <c r="D753" s="82"/>
      <c r="E753" s="82"/>
      <c r="G753" s="84"/>
      <c r="H753" s="84"/>
      <c r="I753" s="84"/>
    </row>
    <row r="754" spans="1:9" ht="12.75" hidden="1" customHeight="1" x14ac:dyDescent="0.25">
      <c r="A754" s="82"/>
      <c r="C754" s="82"/>
      <c r="D754" s="82"/>
      <c r="E754" s="82"/>
      <c r="G754" s="84"/>
      <c r="H754" s="84"/>
      <c r="I754" s="84"/>
    </row>
    <row r="755" spans="1:9" ht="12.75" hidden="1" customHeight="1" x14ac:dyDescent="0.25">
      <c r="A755" s="82"/>
      <c r="C755" s="82"/>
      <c r="D755" s="82"/>
      <c r="E755" s="82"/>
      <c r="G755" s="84"/>
      <c r="H755" s="84"/>
      <c r="I755" s="84"/>
    </row>
    <row r="756" spans="1:9" ht="12.75" hidden="1" customHeight="1" x14ac:dyDescent="0.25">
      <c r="A756" s="82"/>
      <c r="C756" s="82"/>
      <c r="D756" s="82"/>
      <c r="E756" s="82"/>
      <c r="G756" s="84"/>
      <c r="H756" s="84"/>
      <c r="I756" s="84"/>
    </row>
    <row r="757" spans="1:9" ht="12.75" hidden="1" customHeight="1" x14ac:dyDescent="0.25">
      <c r="A757" s="82"/>
      <c r="C757" s="82"/>
      <c r="D757" s="82"/>
      <c r="E757" s="82"/>
      <c r="G757" s="84"/>
      <c r="H757" s="84"/>
      <c r="I757" s="84"/>
    </row>
    <row r="758" spans="1:9" ht="12.75" hidden="1" customHeight="1" x14ac:dyDescent="0.25">
      <c r="A758" s="82"/>
      <c r="C758" s="82"/>
      <c r="D758" s="82"/>
      <c r="E758" s="82"/>
      <c r="G758" s="84"/>
      <c r="H758" s="84"/>
      <c r="I758" s="84"/>
    </row>
    <row r="759" spans="1:9" ht="12.75" hidden="1" customHeight="1" x14ac:dyDescent="0.25">
      <c r="A759" s="82"/>
      <c r="C759" s="82"/>
      <c r="D759" s="82"/>
      <c r="E759" s="82"/>
      <c r="G759" s="84"/>
      <c r="H759" s="84"/>
      <c r="I759" s="84"/>
    </row>
    <row r="760" spans="1:9" ht="12.75" hidden="1" customHeight="1" x14ac:dyDescent="0.25">
      <c r="A760" s="82"/>
      <c r="C760" s="82"/>
      <c r="D760" s="82"/>
      <c r="E760" s="82"/>
      <c r="G760" s="84"/>
      <c r="H760" s="84"/>
      <c r="I760" s="84"/>
    </row>
    <row r="761" spans="1:9" ht="12.75" hidden="1" customHeight="1" x14ac:dyDescent="0.25">
      <c r="A761" s="82"/>
      <c r="C761" s="82"/>
      <c r="D761" s="82"/>
      <c r="E761" s="82"/>
      <c r="G761" s="84"/>
      <c r="H761" s="84"/>
      <c r="I761" s="84"/>
    </row>
    <row r="762" spans="1:9" ht="12.75" hidden="1" customHeight="1" x14ac:dyDescent="0.25">
      <c r="A762" s="82"/>
      <c r="C762" s="82"/>
      <c r="D762" s="82"/>
      <c r="E762" s="82"/>
      <c r="G762" s="84"/>
      <c r="H762" s="84"/>
      <c r="I762" s="84"/>
    </row>
    <row r="763" spans="1:9" ht="12.75" hidden="1" customHeight="1" x14ac:dyDescent="0.25">
      <c r="A763" s="82"/>
      <c r="C763" s="82"/>
      <c r="D763" s="82"/>
      <c r="E763" s="82"/>
      <c r="G763" s="84"/>
      <c r="H763" s="84"/>
      <c r="I763" s="84"/>
    </row>
    <row r="764" spans="1:9" ht="12.75" hidden="1" customHeight="1" x14ac:dyDescent="0.25">
      <c r="A764" s="82"/>
      <c r="C764" s="82"/>
      <c r="D764" s="82"/>
      <c r="E764" s="82"/>
      <c r="G764" s="84"/>
      <c r="H764" s="84"/>
      <c r="I764" s="84"/>
    </row>
    <row r="765" spans="1:9" ht="12.75" hidden="1" customHeight="1" x14ac:dyDescent="0.25">
      <c r="A765" s="82"/>
      <c r="C765" s="82"/>
      <c r="D765" s="82"/>
      <c r="E765" s="82"/>
      <c r="G765" s="84"/>
      <c r="H765" s="84"/>
      <c r="I765" s="84"/>
    </row>
    <row r="766" spans="1:9" ht="12.75" hidden="1" customHeight="1" x14ac:dyDescent="0.25">
      <c r="A766" s="82"/>
      <c r="C766" s="82"/>
      <c r="D766" s="82"/>
      <c r="E766" s="82"/>
      <c r="G766" s="84"/>
      <c r="H766" s="84"/>
      <c r="I766" s="84"/>
    </row>
    <row r="767" spans="1:9" ht="12.75" hidden="1" customHeight="1" x14ac:dyDescent="0.25">
      <c r="A767" s="82"/>
      <c r="C767" s="82"/>
      <c r="D767" s="82"/>
      <c r="E767" s="82"/>
      <c r="G767" s="84"/>
      <c r="H767" s="84"/>
      <c r="I767" s="84"/>
    </row>
    <row r="768" spans="1:9" ht="12.75" hidden="1" customHeight="1" x14ac:dyDescent="0.25">
      <c r="A768" s="82"/>
      <c r="C768" s="82"/>
      <c r="D768" s="82"/>
      <c r="E768" s="82"/>
      <c r="G768" s="84"/>
      <c r="H768" s="84"/>
      <c r="I768" s="84"/>
    </row>
    <row r="769" spans="1:9" ht="12.75" hidden="1" customHeight="1" x14ac:dyDescent="0.25">
      <c r="A769" s="82"/>
      <c r="C769" s="82"/>
      <c r="D769" s="82"/>
      <c r="E769" s="82"/>
      <c r="G769" s="84"/>
      <c r="H769" s="84"/>
      <c r="I769" s="84"/>
    </row>
    <row r="770" spans="1:9" ht="12.75" hidden="1" customHeight="1" x14ac:dyDescent="0.25">
      <c r="A770" s="82"/>
      <c r="C770" s="82"/>
      <c r="D770" s="82"/>
      <c r="E770" s="82"/>
      <c r="G770" s="84"/>
      <c r="H770" s="84"/>
      <c r="I770" s="84"/>
    </row>
    <row r="771" spans="1:9" ht="12.75" hidden="1" customHeight="1" x14ac:dyDescent="0.25">
      <c r="A771" s="82"/>
      <c r="C771" s="82"/>
      <c r="D771" s="82"/>
      <c r="E771" s="82"/>
      <c r="G771" s="84"/>
      <c r="H771" s="84"/>
      <c r="I771" s="84"/>
    </row>
    <row r="772" spans="1:9" ht="12.75" hidden="1" customHeight="1" x14ac:dyDescent="0.25">
      <c r="A772" s="82"/>
      <c r="C772" s="82"/>
      <c r="D772" s="82"/>
      <c r="E772" s="82"/>
      <c r="G772" s="84"/>
      <c r="H772" s="84"/>
      <c r="I772" s="84"/>
    </row>
    <row r="773" spans="1:9" ht="12.75" hidden="1" customHeight="1" x14ac:dyDescent="0.25">
      <c r="A773" s="82"/>
      <c r="C773" s="82"/>
      <c r="D773" s="82"/>
      <c r="E773" s="82"/>
      <c r="G773" s="84"/>
      <c r="H773" s="84"/>
      <c r="I773" s="84"/>
    </row>
    <row r="774" spans="1:9" ht="12.75" hidden="1" customHeight="1" x14ac:dyDescent="0.25">
      <c r="A774" s="82"/>
      <c r="C774" s="82"/>
      <c r="D774" s="82"/>
      <c r="E774" s="82"/>
      <c r="G774" s="84"/>
      <c r="H774" s="84"/>
      <c r="I774" s="84"/>
    </row>
    <row r="775" spans="1:9" ht="12.75" hidden="1" customHeight="1" x14ac:dyDescent="0.25">
      <c r="A775" s="82"/>
      <c r="C775" s="82"/>
      <c r="D775" s="82"/>
      <c r="E775" s="82"/>
      <c r="G775" s="84"/>
      <c r="H775" s="84"/>
      <c r="I775" s="84"/>
    </row>
    <row r="776" spans="1:9" ht="12.75" hidden="1" customHeight="1" x14ac:dyDescent="0.25">
      <c r="A776" s="82"/>
      <c r="C776" s="82"/>
      <c r="D776" s="82"/>
      <c r="E776" s="82"/>
      <c r="G776" s="84"/>
      <c r="H776" s="84"/>
      <c r="I776" s="84"/>
    </row>
    <row r="777" spans="1:9" ht="12.75" hidden="1" customHeight="1" x14ac:dyDescent="0.25">
      <c r="A777" s="82"/>
      <c r="C777" s="82"/>
      <c r="D777" s="82"/>
      <c r="E777" s="82"/>
      <c r="G777" s="84"/>
      <c r="H777" s="84"/>
      <c r="I777" s="84"/>
    </row>
    <row r="778" spans="1:9" ht="12.75" hidden="1" customHeight="1" x14ac:dyDescent="0.25">
      <c r="A778" s="82"/>
      <c r="C778" s="82"/>
      <c r="D778" s="82"/>
      <c r="E778" s="82"/>
      <c r="G778" s="84"/>
      <c r="H778" s="84"/>
      <c r="I778" s="84"/>
    </row>
    <row r="779" spans="1:9" ht="12.75" customHeight="1" x14ac:dyDescent="0.25">
      <c r="A779" s="82"/>
      <c r="C779" s="82"/>
      <c r="D779" s="82"/>
      <c r="E779" s="82" t="s">
        <v>463</v>
      </c>
      <c r="G779" s="84"/>
      <c r="H779" s="84"/>
      <c r="I779" s="84"/>
    </row>
    <row r="780" spans="1:9" ht="12.75" customHeight="1" x14ac:dyDescent="0.25">
      <c r="A780" s="82"/>
      <c r="C780" s="82"/>
      <c r="D780" s="82"/>
      <c r="E780" s="82"/>
      <c r="F780" s="82" t="s">
        <v>461</v>
      </c>
      <c r="G780" s="84">
        <v>110191.08</v>
      </c>
      <c r="H780" s="84"/>
      <c r="I780" s="84"/>
    </row>
    <row r="781" spans="1:9" ht="12.75" customHeight="1" x14ac:dyDescent="0.25">
      <c r="A781" s="82"/>
      <c r="C781" s="82"/>
      <c r="D781" s="82"/>
      <c r="E781" s="82"/>
      <c r="F781" s="82" t="s">
        <v>461</v>
      </c>
      <c r="G781" s="84">
        <v>52631.58</v>
      </c>
      <c r="H781" s="84"/>
      <c r="I781" s="84"/>
    </row>
    <row r="782" spans="1:9" ht="12.75" customHeight="1" x14ac:dyDescent="0.25">
      <c r="A782" s="82"/>
      <c r="C782" s="82"/>
      <c r="D782" s="82"/>
      <c r="E782" s="82"/>
      <c r="F782" s="82" t="s">
        <v>462</v>
      </c>
      <c r="G782" s="84">
        <v>28512000</v>
      </c>
      <c r="H782" s="84"/>
      <c r="I782" s="84"/>
    </row>
    <row r="783" spans="1:9" ht="12.75" customHeight="1" x14ac:dyDescent="0.25">
      <c r="A783" s="82"/>
      <c r="C783" s="82"/>
      <c r="D783" s="82"/>
      <c r="E783" s="82"/>
      <c r="G783" s="84"/>
      <c r="H783" s="84"/>
      <c r="I783" s="84"/>
    </row>
  </sheetData>
  <autoFilter ref="A10:K625"/>
  <mergeCells count="19">
    <mergeCell ref="Q705:W705"/>
    <mergeCell ref="T703:U703"/>
    <mergeCell ref="B719:F719"/>
    <mergeCell ref="B722:F722"/>
    <mergeCell ref="A724:E724"/>
    <mergeCell ref="A6:I6"/>
    <mergeCell ref="B656:E656"/>
    <mergeCell ref="B644:F644"/>
    <mergeCell ref="B645:F645"/>
    <mergeCell ref="B634:E634"/>
    <mergeCell ref="B635:E635"/>
    <mergeCell ref="B636:E636"/>
    <mergeCell ref="B638:E638"/>
    <mergeCell ref="B639:E639"/>
    <mergeCell ref="A5:I5"/>
    <mergeCell ref="A1:I1"/>
    <mergeCell ref="A2:I2"/>
    <mergeCell ref="A3:I3"/>
    <mergeCell ref="B4:I4"/>
  </mergeCells>
  <pageMargins left="0.74803149606299213" right="0.74803149606299213" top="0.98425196850393704" bottom="0.98425196850393704" header="0.51181102362204722" footer="0.51181102362204722"/>
  <pageSetup paperSize="9" scale="47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859"/>
  <sheetViews>
    <sheetView tabSelected="1" topLeftCell="A324" workbookViewId="0">
      <selection activeCell="C353" sqref="C353"/>
    </sheetView>
  </sheetViews>
  <sheetFormatPr defaultColWidth="8.85546875" defaultRowHeight="12.75" x14ac:dyDescent="0.2"/>
  <cols>
    <col min="1" max="1" width="53.42578125" style="170" customWidth="1"/>
    <col min="2" max="2" width="3.42578125" style="170" customWidth="1"/>
    <col min="3" max="3" width="3.5703125" style="170" customWidth="1"/>
    <col min="4" max="4" width="14" style="49" customWidth="1"/>
    <col min="5" max="5" width="6.85546875" style="172" customWidth="1"/>
    <col min="6" max="6" width="18.42578125" style="172" customWidth="1"/>
    <col min="7" max="7" width="18" style="172" customWidth="1"/>
    <col min="8" max="8" width="18.140625" style="172" customWidth="1"/>
    <col min="9" max="9" width="17.42578125" style="170" hidden="1" customWidth="1"/>
    <col min="10" max="10" width="16.28515625" style="170" hidden="1" customWidth="1"/>
    <col min="11" max="11" width="22.42578125" style="170" hidden="1" customWidth="1"/>
    <col min="12" max="12" width="14.7109375" style="171" hidden="1" customWidth="1"/>
    <col min="13" max="13" width="13.7109375" style="170" hidden="1" customWidth="1"/>
    <col min="14" max="15" width="0" style="170" hidden="1" customWidth="1"/>
    <col min="16" max="33" width="0" style="172" hidden="1" customWidth="1"/>
    <col min="34" max="34" width="18.5703125" style="172" hidden="1" customWidth="1"/>
    <col min="35" max="35" width="17.5703125" style="172" hidden="1" customWidth="1"/>
    <col min="36" max="36" width="20" style="172" hidden="1" customWidth="1"/>
    <col min="37" max="48" width="0" style="172" hidden="1" customWidth="1"/>
    <col min="49" max="49" width="12.28515625" style="172" customWidth="1"/>
    <col min="50" max="16384" width="8.85546875" style="172"/>
  </cols>
  <sheetData>
    <row r="1" spans="1:55" x14ac:dyDescent="0.2">
      <c r="A1" s="420" t="s">
        <v>164</v>
      </c>
      <c r="B1" s="420"/>
      <c r="C1" s="420"/>
      <c r="D1" s="420"/>
      <c r="E1" s="420"/>
      <c r="F1" s="420"/>
      <c r="G1" s="420"/>
      <c r="H1" s="420"/>
    </row>
    <row r="2" spans="1:55" ht="25.5" customHeight="1" x14ac:dyDescent="0.2">
      <c r="A2" s="421" t="s">
        <v>470</v>
      </c>
      <c r="B2" s="420"/>
      <c r="C2" s="420"/>
      <c r="D2" s="420"/>
      <c r="E2" s="420"/>
      <c r="F2" s="420"/>
      <c r="G2" s="420"/>
      <c r="H2" s="420"/>
    </row>
    <row r="3" spans="1:55" x14ac:dyDescent="0.2">
      <c r="A3" s="420" t="s">
        <v>466</v>
      </c>
      <c r="B3" s="420"/>
      <c r="C3" s="420"/>
      <c r="D3" s="420"/>
      <c r="E3" s="420"/>
      <c r="F3" s="420"/>
      <c r="G3" s="420"/>
      <c r="H3" s="420"/>
    </row>
    <row r="4" spans="1:55" x14ac:dyDescent="0.2">
      <c r="A4" s="420" t="s">
        <v>303</v>
      </c>
      <c r="B4" s="420"/>
      <c r="C4" s="420"/>
      <c r="D4" s="420"/>
      <c r="E4" s="420"/>
      <c r="F4" s="420"/>
      <c r="G4" s="420"/>
      <c r="H4" s="420"/>
    </row>
    <row r="5" spans="1:55" ht="26.25" customHeight="1" x14ac:dyDescent="0.2">
      <c r="A5" s="422" t="s">
        <v>471</v>
      </c>
      <c r="B5" s="422"/>
      <c r="C5" s="422"/>
      <c r="D5" s="422"/>
      <c r="E5" s="422"/>
      <c r="F5" s="422"/>
      <c r="G5" s="422"/>
      <c r="H5" s="422"/>
    </row>
    <row r="6" spans="1:55" x14ac:dyDescent="0.2">
      <c r="A6" s="423" t="s">
        <v>304</v>
      </c>
      <c r="B6" s="423"/>
      <c r="C6" s="423"/>
      <c r="D6" s="423"/>
      <c r="E6" s="423"/>
      <c r="F6" s="423"/>
      <c r="G6" s="423"/>
      <c r="H6" s="423"/>
    </row>
    <row r="7" spans="1:55" x14ac:dyDescent="0.2">
      <c r="A7" s="423" t="s">
        <v>305</v>
      </c>
      <c r="B7" s="423"/>
      <c r="C7" s="423"/>
      <c r="D7" s="423"/>
      <c r="E7" s="423"/>
      <c r="F7" s="423"/>
      <c r="G7" s="423"/>
      <c r="H7" s="423"/>
    </row>
    <row r="8" spans="1:55" s="470" customFormat="1" ht="20.25" customHeight="1" thickBot="1" x14ac:dyDescent="0.25">
      <c r="A8" s="467"/>
      <c r="B8" s="468"/>
      <c r="C8" s="468"/>
      <c r="D8" s="468"/>
      <c r="E8" s="468"/>
      <c r="F8" s="469"/>
      <c r="H8" s="473" t="s">
        <v>136</v>
      </c>
      <c r="I8" s="471"/>
      <c r="J8" s="471"/>
      <c r="K8" s="471"/>
      <c r="L8" s="472"/>
      <c r="M8" s="471"/>
      <c r="N8" s="471"/>
      <c r="O8" s="471"/>
    </row>
    <row r="9" spans="1:55" ht="15.75" customHeight="1" x14ac:dyDescent="0.2">
      <c r="A9" s="433" t="s">
        <v>137</v>
      </c>
      <c r="B9" s="424" t="s">
        <v>117</v>
      </c>
      <c r="C9" s="426" t="s">
        <v>118</v>
      </c>
      <c r="D9" s="428" t="s">
        <v>119</v>
      </c>
      <c r="E9" s="435" t="s">
        <v>120</v>
      </c>
      <c r="F9" s="429" t="s">
        <v>300</v>
      </c>
      <c r="G9" s="431" t="s">
        <v>301</v>
      </c>
      <c r="H9" s="431" t="s">
        <v>302</v>
      </c>
    </row>
    <row r="10" spans="1:55" ht="52.15" customHeight="1" thickBot="1" x14ac:dyDescent="0.25">
      <c r="A10" s="434"/>
      <c r="B10" s="425"/>
      <c r="C10" s="427"/>
      <c r="D10" s="428"/>
      <c r="E10" s="436"/>
      <c r="F10" s="430"/>
      <c r="G10" s="432"/>
      <c r="H10" s="432"/>
    </row>
    <row r="11" spans="1:55" ht="19.899999999999999" customHeight="1" x14ac:dyDescent="0.2">
      <c r="A11" s="173"/>
      <c r="B11" s="174"/>
      <c r="C11" s="174"/>
      <c r="D11" s="245"/>
      <c r="E11" s="174"/>
      <c r="F11" s="175"/>
      <c r="G11" s="79"/>
      <c r="H11" s="79"/>
      <c r="AH11" s="170">
        <f>F69-AH69</f>
        <v>8117300</v>
      </c>
    </row>
    <row r="12" spans="1:55" s="45" customFormat="1" ht="19.899999999999999" customHeight="1" x14ac:dyDescent="0.2">
      <c r="A12" s="176" t="s">
        <v>95</v>
      </c>
      <c r="B12" s="40"/>
      <c r="C12" s="40"/>
      <c r="D12" s="40"/>
      <c r="E12" s="40"/>
      <c r="F12" s="230">
        <f>прил.4!G11</f>
        <v>0</v>
      </c>
      <c r="G12" s="196">
        <f>прил.4!H11</f>
        <v>11351680</v>
      </c>
      <c r="H12" s="196">
        <f>прил.4!I11</f>
        <v>23301781</v>
      </c>
      <c r="L12" s="177"/>
    </row>
    <row r="13" spans="1:55" s="180" customFormat="1" ht="19.899999999999999" customHeight="1" x14ac:dyDescent="0.2">
      <c r="A13" s="233" t="s">
        <v>82</v>
      </c>
      <c r="B13" s="39" t="s">
        <v>122</v>
      </c>
      <c r="C13" s="39" t="s">
        <v>121</v>
      </c>
      <c r="D13" s="38"/>
      <c r="E13" s="38"/>
      <c r="F13" s="53">
        <f>F14+F24+F39+F42+F66+F69+F64</f>
        <v>133555658.37</v>
      </c>
      <c r="G13" s="53">
        <f>G14+G24+G39+G42+G66+G69</f>
        <v>106344897.47</v>
      </c>
      <c r="H13" s="53">
        <f>H14+H24+H39+H42+H66+H69</f>
        <v>113523692.51000001</v>
      </c>
      <c r="I13" s="178">
        <f>прил.4!G13+прил.4!G303+прил.4!G325+прил.4!G343+прил.4!G371+прил.4!G591</f>
        <v>133555658.37</v>
      </c>
      <c r="J13" s="178">
        <f>прил.4!H13+прил.4!H303+прил.4!H325+прил.4!H343+прил.4!H371+прил.4!H591</f>
        <v>106344897.47</v>
      </c>
      <c r="K13" s="178">
        <f>прил.4!I13+прил.4!I303+прил.4!I325+прил.4!I343+прил.4!I371+прил.4!I591</f>
        <v>113523692.50999999</v>
      </c>
      <c r="L13" s="179"/>
      <c r="M13" s="178"/>
      <c r="N13" s="178"/>
      <c r="O13" s="178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178">
        <f>прил.4!G13+прил.4!G303+прил.4!G325+прил.4!G343+прил.4!G371+прил.4!G591</f>
        <v>133555658.37</v>
      </c>
      <c r="AI13" s="178">
        <f>прил.4!H13+прил.4!H303+прил.4!H325+прил.4!H343+прил.4!H371+прил.4!H591</f>
        <v>106344897.47</v>
      </c>
      <c r="AJ13" s="178">
        <f>прил.4!I13+прил.4!I303+прил.4!I325+прил.4!I343+прил.4!I371+прил.4!I591</f>
        <v>113523692.50999999</v>
      </c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</row>
    <row r="14" spans="1:55" s="177" customFormat="1" ht="38.25" x14ac:dyDescent="0.2">
      <c r="A14" s="189" t="s">
        <v>0</v>
      </c>
      <c r="B14" s="181" t="s">
        <v>122</v>
      </c>
      <c r="C14" s="181" t="s">
        <v>127</v>
      </c>
      <c r="D14" s="42"/>
      <c r="E14" s="42"/>
      <c r="F14" s="53">
        <f>F15+F17+F22+F19</f>
        <v>3719211.2800000003</v>
      </c>
      <c r="G14" s="53">
        <f>G15+G17+G22+G19</f>
        <v>3657788.27</v>
      </c>
      <c r="H14" s="53">
        <f>H15+H17+H22+H19</f>
        <v>3657788.27</v>
      </c>
      <c r="I14" s="46">
        <f>прил.4!G326</f>
        <v>3719211.2800000003</v>
      </c>
      <c r="J14" s="46">
        <f>прил.4!H326</f>
        <v>3657788.27</v>
      </c>
      <c r="K14" s="46">
        <f>прил.4!I326</f>
        <v>3657788.27</v>
      </c>
      <c r="L14" s="183"/>
      <c r="M14" s="46"/>
      <c r="N14" s="46"/>
      <c r="O14" s="46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6">
        <f>AH13-F13</f>
        <v>0</v>
      </c>
      <c r="AI14" s="46">
        <f>AI13-G13</f>
        <v>0</v>
      </c>
      <c r="AJ14" s="46">
        <f>AJ13-H13</f>
        <v>0</v>
      </c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</row>
    <row r="15" spans="1:55" s="45" customFormat="1" ht="25.5" x14ac:dyDescent="0.2">
      <c r="A15" s="189" t="s">
        <v>42</v>
      </c>
      <c r="B15" s="181" t="s">
        <v>122</v>
      </c>
      <c r="C15" s="181" t="s">
        <v>127</v>
      </c>
      <c r="D15" s="56" t="s">
        <v>252</v>
      </c>
      <c r="E15" s="42"/>
      <c r="F15" s="53">
        <f>F16</f>
        <v>3276799.0200000005</v>
      </c>
      <c r="G15" s="53">
        <f>G16</f>
        <v>3409788.27</v>
      </c>
      <c r="H15" s="53">
        <f>H16</f>
        <v>3409788.27</v>
      </c>
      <c r="I15" s="46">
        <f>I14-F14</f>
        <v>0</v>
      </c>
      <c r="J15" s="46">
        <f>J14-G14</f>
        <v>0</v>
      </c>
      <c r="K15" s="46">
        <f>K14-H14</f>
        <v>0</v>
      </c>
      <c r="L15" s="183"/>
      <c r="M15" s="46"/>
      <c r="N15" s="46"/>
      <c r="O15" s="46"/>
    </row>
    <row r="16" spans="1:55" s="45" customFormat="1" ht="38.25" x14ac:dyDescent="0.2">
      <c r="A16" s="234" t="s">
        <v>107</v>
      </c>
      <c r="B16" s="184" t="s">
        <v>122</v>
      </c>
      <c r="C16" s="184" t="s">
        <v>127</v>
      </c>
      <c r="D16" s="56" t="s">
        <v>252</v>
      </c>
      <c r="E16" s="44">
        <v>100</v>
      </c>
      <c r="F16" s="196">
        <f>прил.4!G327</f>
        <v>3276799.0200000005</v>
      </c>
      <c r="G16" s="196">
        <f>прил.4!H327</f>
        <v>3409788.27</v>
      </c>
      <c r="H16" s="196">
        <f>прил.4!I327</f>
        <v>3409788.27</v>
      </c>
      <c r="I16" s="46"/>
      <c r="J16" s="46"/>
      <c r="K16" s="46"/>
      <c r="L16" s="183"/>
      <c r="M16" s="46">
        <v>100</v>
      </c>
      <c r="N16" s="46"/>
      <c r="O16" s="46"/>
    </row>
    <row r="17" spans="1:55" s="47" customFormat="1" ht="25.5" x14ac:dyDescent="0.2">
      <c r="A17" s="235" t="s">
        <v>42</v>
      </c>
      <c r="B17" s="181" t="s">
        <v>122</v>
      </c>
      <c r="C17" s="181" t="s">
        <v>127</v>
      </c>
      <c r="D17" s="52" t="s">
        <v>176</v>
      </c>
      <c r="E17" s="42"/>
      <c r="F17" s="53">
        <f>F18</f>
        <v>15000</v>
      </c>
      <c r="G17" s="53">
        <f>G18</f>
        <v>15000</v>
      </c>
      <c r="H17" s="53">
        <f>H18</f>
        <v>15000</v>
      </c>
      <c r="I17" s="48"/>
      <c r="J17" s="48"/>
      <c r="K17" s="48"/>
      <c r="L17" s="185"/>
      <c r="M17" s="48"/>
      <c r="N17" s="48"/>
      <c r="O17" s="48"/>
    </row>
    <row r="18" spans="1:55" s="45" customFormat="1" ht="25.5" x14ac:dyDescent="0.2">
      <c r="A18" s="234" t="s">
        <v>108</v>
      </c>
      <c r="B18" s="184" t="s">
        <v>122</v>
      </c>
      <c r="C18" s="184" t="s">
        <v>127</v>
      </c>
      <c r="D18" s="56" t="s">
        <v>176</v>
      </c>
      <c r="E18" s="56" t="s">
        <v>109</v>
      </c>
      <c r="F18" s="58">
        <f>прил.4!G332</f>
        <v>15000</v>
      </c>
      <c r="G18" s="58">
        <f>прил.4!H332</f>
        <v>15000</v>
      </c>
      <c r="H18" s="58">
        <f>прил.4!I332</f>
        <v>15000</v>
      </c>
      <c r="I18" s="46"/>
      <c r="J18" s="46"/>
      <c r="K18" s="46"/>
      <c r="L18" s="183"/>
      <c r="M18" s="46">
        <v>200</v>
      </c>
      <c r="N18" s="46"/>
      <c r="O18" s="46"/>
    </row>
    <row r="19" spans="1:55" s="47" customFormat="1" ht="25.5" x14ac:dyDescent="0.2">
      <c r="A19" s="235" t="s">
        <v>42</v>
      </c>
      <c r="B19" s="181" t="s">
        <v>122</v>
      </c>
      <c r="C19" s="181" t="s">
        <v>127</v>
      </c>
      <c r="D19" s="52" t="s">
        <v>253</v>
      </c>
      <c r="E19" s="52"/>
      <c r="F19" s="229">
        <f>F20+F21</f>
        <v>427412.26</v>
      </c>
      <c r="G19" s="229">
        <f>G20+G21</f>
        <v>233000</v>
      </c>
      <c r="H19" s="229">
        <f>H20+H21</f>
        <v>233000</v>
      </c>
      <c r="I19" s="48"/>
      <c r="J19" s="48"/>
      <c r="K19" s="48"/>
      <c r="L19" s="185"/>
      <c r="M19" s="48"/>
      <c r="N19" s="48"/>
      <c r="O19" s="48"/>
    </row>
    <row r="20" spans="1:55" s="45" customFormat="1" ht="25.5" x14ac:dyDescent="0.2">
      <c r="A20" s="234" t="s">
        <v>108</v>
      </c>
      <c r="B20" s="184" t="s">
        <v>122</v>
      </c>
      <c r="C20" s="184" t="s">
        <v>127</v>
      </c>
      <c r="D20" s="56" t="s">
        <v>253</v>
      </c>
      <c r="E20" s="40">
        <v>200</v>
      </c>
      <c r="F20" s="58">
        <f>прил.4!G335</f>
        <v>421412.26</v>
      </c>
      <c r="G20" s="58">
        <f>прил.4!H335</f>
        <v>227000</v>
      </c>
      <c r="H20" s="58">
        <f>прил.4!I335</f>
        <v>227000</v>
      </c>
      <c r="I20" s="46"/>
      <c r="J20" s="46"/>
      <c r="K20" s="46"/>
      <c r="L20" s="183"/>
      <c r="M20" s="46"/>
      <c r="N20" s="46"/>
      <c r="O20" s="46"/>
    </row>
    <row r="21" spans="1:55" s="45" customFormat="1" x14ac:dyDescent="0.2">
      <c r="A21" s="234" t="s">
        <v>96</v>
      </c>
      <c r="B21" s="184" t="s">
        <v>122</v>
      </c>
      <c r="C21" s="184" t="s">
        <v>127</v>
      </c>
      <c r="D21" s="56" t="s">
        <v>253</v>
      </c>
      <c r="E21" s="40">
        <v>800</v>
      </c>
      <c r="F21" s="58">
        <f>прил.4!G337</f>
        <v>6000</v>
      </c>
      <c r="G21" s="58">
        <f>прил.4!H337</f>
        <v>6000</v>
      </c>
      <c r="H21" s="58">
        <f>прил.4!I337</f>
        <v>6000</v>
      </c>
      <c r="I21" s="46"/>
      <c r="J21" s="46"/>
      <c r="K21" s="46"/>
      <c r="L21" s="183"/>
      <c r="M21" s="46"/>
      <c r="N21" s="46"/>
      <c r="O21" s="46"/>
    </row>
    <row r="22" spans="1:55" s="47" customFormat="1" ht="43.9" customHeight="1" x14ac:dyDescent="0.2">
      <c r="A22" s="235" t="s">
        <v>178</v>
      </c>
      <c r="B22" s="181" t="s">
        <v>122</v>
      </c>
      <c r="C22" s="181" t="s">
        <v>127</v>
      </c>
      <c r="D22" s="52" t="s">
        <v>177</v>
      </c>
      <c r="E22" s="52"/>
      <c r="F22" s="53">
        <f>F23</f>
        <v>0</v>
      </c>
      <c r="G22" s="53">
        <f>G23</f>
        <v>0</v>
      </c>
      <c r="H22" s="53">
        <f>H23</f>
        <v>0</v>
      </c>
      <c r="I22" s="48"/>
      <c r="J22" s="48"/>
      <c r="K22" s="48"/>
      <c r="L22" s="185"/>
      <c r="M22" s="48"/>
      <c r="N22" s="48"/>
      <c r="O22" s="48"/>
    </row>
    <row r="23" spans="1:55" s="45" customFormat="1" ht="38.25" x14ac:dyDescent="0.2">
      <c r="A23" s="234" t="s">
        <v>107</v>
      </c>
      <c r="B23" s="184" t="s">
        <v>122</v>
      </c>
      <c r="C23" s="184" t="s">
        <v>127</v>
      </c>
      <c r="D23" s="56" t="s">
        <v>177</v>
      </c>
      <c r="E23" s="56" t="s">
        <v>110</v>
      </c>
      <c r="F23" s="196">
        <f>прил.4!G341</f>
        <v>0</v>
      </c>
      <c r="G23" s="196">
        <f>прил.4!H341</f>
        <v>0</v>
      </c>
      <c r="H23" s="196">
        <f>прил.4!I341</f>
        <v>0</v>
      </c>
      <c r="I23" s="46"/>
      <c r="J23" s="46"/>
      <c r="K23" s="46"/>
      <c r="L23" s="183"/>
      <c r="M23" s="46"/>
      <c r="N23" s="46"/>
      <c r="O23" s="46"/>
    </row>
    <row r="24" spans="1:55" s="177" customFormat="1" ht="38.25" x14ac:dyDescent="0.2">
      <c r="A24" s="189" t="s">
        <v>2</v>
      </c>
      <c r="B24" s="181" t="s">
        <v>122</v>
      </c>
      <c r="C24" s="181" t="s">
        <v>123</v>
      </c>
      <c r="D24" s="42"/>
      <c r="E24" s="42"/>
      <c r="F24" s="53">
        <f>F25+F27+F29+F31+F35</f>
        <v>49858895.219999999</v>
      </c>
      <c r="G24" s="53">
        <f>G25+G27+G29+G31+G35</f>
        <v>36912673.359999999</v>
      </c>
      <c r="H24" s="53">
        <f>H25+H27+H29+H31+H35</f>
        <v>38968051.68</v>
      </c>
      <c r="I24" s="46">
        <f>прил.4!G14</f>
        <v>49858895.219999999</v>
      </c>
      <c r="J24" s="46">
        <f>прил.4!H14</f>
        <v>36912673.359999999</v>
      </c>
      <c r="K24" s="46">
        <f>прил.4!I14</f>
        <v>38968051.68</v>
      </c>
      <c r="L24" s="183"/>
      <c r="M24" s="46"/>
      <c r="N24" s="46"/>
      <c r="O24" s="46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>
        <f>прил.4!G14</f>
        <v>49858895.219999999</v>
      </c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</row>
    <row r="25" spans="1:55" s="177" customFormat="1" ht="25.5" x14ac:dyDescent="0.2">
      <c r="A25" s="475" t="s">
        <v>227</v>
      </c>
      <c r="B25" s="181" t="s">
        <v>122</v>
      </c>
      <c r="C25" s="181" t="s">
        <v>123</v>
      </c>
      <c r="D25" s="56" t="s">
        <v>226</v>
      </c>
      <c r="E25" s="42"/>
      <c r="F25" s="53">
        <f>F26</f>
        <v>11778828.780000001</v>
      </c>
      <c r="G25" s="53">
        <f>G26</f>
        <v>10777305</v>
      </c>
      <c r="H25" s="53">
        <f>H26</f>
        <v>10777305</v>
      </c>
      <c r="I25" s="46">
        <f>I24-F24</f>
        <v>0</v>
      </c>
      <c r="J25" s="46">
        <f>J24-G24</f>
        <v>0</v>
      </c>
      <c r="K25" s="46">
        <f>K24-H24</f>
        <v>0</v>
      </c>
      <c r="L25" s="183"/>
      <c r="M25" s="46"/>
      <c r="N25" s="46"/>
      <c r="O25" s="46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6">
        <f>AH24-F24</f>
        <v>0</v>
      </c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</row>
    <row r="26" spans="1:55" s="177" customFormat="1" ht="38.25" x14ac:dyDescent="0.2">
      <c r="A26" s="234" t="s">
        <v>107</v>
      </c>
      <c r="B26" s="181" t="s">
        <v>122</v>
      </c>
      <c r="C26" s="181" t="s">
        <v>123</v>
      </c>
      <c r="D26" s="56" t="s">
        <v>226</v>
      </c>
      <c r="E26" s="42">
        <v>100</v>
      </c>
      <c r="F26" s="53">
        <f>прил.4!G16</f>
        <v>11778828.780000001</v>
      </c>
      <c r="G26" s="53">
        <f>прил.4!H16</f>
        <v>10777305</v>
      </c>
      <c r="H26" s="53">
        <f>прил.4!I16</f>
        <v>10777305</v>
      </c>
      <c r="I26" s="46"/>
      <c r="J26" s="46"/>
      <c r="K26" s="46"/>
      <c r="L26" s="183"/>
      <c r="M26" s="46"/>
      <c r="N26" s="46"/>
      <c r="O26" s="46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</row>
    <row r="27" spans="1:55" s="186" customFormat="1" ht="25.5" x14ac:dyDescent="0.2">
      <c r="A27" s="476" t="s">
        <v>227</v>
      </c>
      <c r="B27" s="39" t="s">
        <v>122</v>
      </c>
      <c r="C27" s="39" t="s">
        <v>123</v>
      </c>
      <c r="D27" s="52" t="s">
        <v>228</v>
      </c>
      <c r="E27" s="38"/>
      <c r="F27" s="53">
        <f>F28</f>
        <v>15290483.99</v>
      </c>
      <c r="G27" s="53">
        <f>G28</f>
        <v>12790978.199999999</v>
      </c>
      <c r="H27" s="53">
        <f>H28</f>
        <v>12790978.199999999</v>
      </c>
      <c r="I27" s="48"/>
      <c r="J27" s="48"/>
      <c r="K27" s="48"/>
      <c r="L27" s="185"/>
      <c r="M27" s="48"/>
      <c r="N27" s="48"/>
      <c r="O27" s="48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</row>
    <row r="28" spans="1:55" s="177" customFormat="1" ht="38.25" x14ac:dyDescent="0.2">
      <c r="A28" s="234" t="s">
        <v>107</v>
      </c>
      <c r="B28" s="184" t="s">
        <v>122</v>
      </c>
      <c r="C28" s="184" t="s">
        <v>123</v>
      </c>
      <c r="D28" s="56" t="s">
        <v>228</v>
      </c>
      <c r="E28" s="40">
        <v>100</v>
      </c>
      <c r="F28" s="53">
        <f>прил.4!G20</f>
        <v>15290483.99</v>
      </c>
      <c r="G28" s="53">
        <f>прил.4!H20</f>
        <v>12790978.199999999</v>
      </c>
      <c r="H28" s="53">
        <f>прил.4!I20</f>
        <v>12790978.199999999</v>
      </c>
      <c r="I28" s="46"/>
      <c r="J28" s="46"/>
      <c r="K28" s="46"/>
      <c r="L28" s="183"/>
      <c r="M28" s="46"/>
      <c r="N28" s="46"/>
      <c r="O28" s="46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</row>
    <row r="29" spans="1:55" s="45" customFormat="1" ht="25.5" x14ac:dyDescent="0.2">
      <c r="A29" s="189" t="s">
        <v>42</v>
      </c>
      <c r="B29" s="181" t="s">
        <v>122</v>
      </c>
      <c r="C29" s="181" t="s">
        <v>123</v>
      </c>
      <c r="D29" s="52" t="s">
        <v>50</v>
      </c>
      <c r="E29" s="42"/>
      <c r="F29" s="53">
        <f>+F30</f>
        <v>500000</v>
      </c>
      <c r="G29" s="53">
        <f>+G30</f>
        <v>450000</v>
      </c>
      <c r="H29" s="53">
        <f>+H30</f>
        <v>450000</v>
      </c>
      <c r="I29" s="46"/>
      <c r="J29" s="46"/>
      <c r="K29" s="46"/>
      <c r="L29" s="183"/>
      <c r="M29" s="46"/>
      <c r="N29" s="46"/>
      <c r="O29" s="46"/>
    </row>
    <row r="30" spans="1:55" s="45" customFormat="1" ht="25.5" x14ac:dyDescent="0.2">
      <c r="A30" s="234" t="s">
        <v>108</v>
      </c>
      <c r="B30" s="181" t="s">
        <v>122</v>
      </c>
      <c r="C30" s="181" t="s">
        <v>123</v>
      </c>
      <c r="D30" s="56" t="s">
        <v>50</v>
      </c>
      <c r="E30" s="44">
        <v>200</v>
      </c>
      <c r="F30" s="196">
        <f>прил.4!G24</f>
        <v>500000</v>
      </c>
      <c r="G30" s="196">
        <f>прил.4!H24</f>
        <v>450000</v>
      </c>
      <c r="H30" s="196">
        <f>прил.4!I24</f>
        <v>450000</v>
      </c>
      <c r="I30" s="46"/>
      <c r="J30" s="46"/>
      <c r="K30" s="46"/>
      <c r="L30" s="183"/>
      <c r="M30" s="46"/>
      <c r="N30" s="46"/>
      <c r="O30" s="46"/>
    </row>
    <row r="31" spans="1:55" s="47" customFormat="1" ht="25.5" x14ac:dyDescent="0.2">
      <c r="A31" s="476" t="s">
        <v>230</v>
      </c>
      <c r="B31" s="181" t="s">
        <v>122</v>
      </c>
      <c r="C31" s="181" t="s">
        <v>123</v>
      </c>
      <c r="D31" s="52" t="s">
        <v>229</v>
      </c>
      <c r="E31" s="42"/>
      <c r="F31" s="53">
        <f>F32+F33+F34</f>
        <v>20509582.449999999</v>
      </c>
      <c r="G31" s="53">
        <f>G32+G33+G34</f>
        <v>12894390.16</v>
      </c>
      <c r="H31" s="53">
        <f>H32+H33+H34</f>
        <v>14949768.48</v>
      </c>
      <c r="I31" s="48"/>
      <c r="J31" s="48"/>
      <c r="K31" s="48"/>
      <c r="L31" s="185"/>
      <c r="M31" s="48"/>
      <c r="N31" s="48"/>
      <c r="O31" s="48"/>
    </row>
    <row r="32" spans="1:55" s="45" customFormat="1" ht="38.25" x14ac:dyDescent="0.2">
      <c r="A32" s="234" t="s">
        <v>107</v>
      </c>
      <c r="B32" s="184" t="s">
        <v>122</v>
      </c>
      <c r="C32" s="184" t="s">
        <v>123</v>
      </c>
      <c r="D32" s="56" t="s">
        <v>229</v>
      </c>
      <c r="E32" s="44">
        <v>100</v>
      </c>
      <c r="F32" s="196">
        <f>прил.4!G27</f>
        <v>9478560</v>
      </c>
      <c r="G32" s="196">
        <f>прил.4!H27</f>
        <v>9478560</v>
      </c>
      <c r="H32" s="196">
        <f>прил.4!I27</f>
        <v>9478560</v>
      </c>
      <c r="I32" s="46"/>
      <c r="J32" s="46"/>
      <c r="K32" s="46"/>
      <c r="L32" s="183"/>
      <c r="M32" s="46"/>
      <c r="N32" s="46"/>
      <c r="O32" s="46"/>
    </row>
    <row r="33" spans="1:55" s="45" customFormat="1" ht="25.5" x14ac:dyDescent="0.2">
      <c r="A33" s="234" t="s">
        <v>108</v>
      </c>
      <c r="B33" s="184" t="s">
        <v>122</v>
      </c>
      <c r="C33" s="184" t="s">
        <v>123</v>
      </c>
      <c r="D33" s="56" t="s">
        <v>229</v>
      </c>
      <c r="E33" s="44">
        <v>200</v>
      </c>
      <c r="F33" s="196">
        <f>прил.4!G30</f>
        <v>9241686.4499999993</v>
      </c>
      <c r="G33" s="196">
        <f>прил.4!H30</f>
        <v>2664830.16</v>
      </c>
      <c r="H33" s="196">
        <f>прил.4!I30</f>
        <v>5471208.4800000004</v>
      </c>
      <c r="I33" s="46"/>
      <c r="J33" s="46"/>
      <c r="K33" s="46"/>
      <c r="L33" s="183"/>
      <c r="M33" s="46"/>
      <c r="N33" s="46"/>
      <c r="O33" s="46"/>
    </row>
    <row r="34" spans="1:55" s="45" customFormat="1" x14ac:dyDescent="0.2">
      <c r="A34" s="234" t="s">
        <v>96</v>
      </c>
      <c r="B34" s="184" t="s">
        <v>122</v>
      </c>
      <c r="C34" s="184" t="s">
        <v>123</v>
      </c>
      <c r="D34" s="56" t="s">
        <v>229</v>
      </c>
      <c r="E34" s="44">
        <v>800</v>
      </c>
      <c r="F34" s="196">
        <f>прил.4!G33</f>
        <v>1789336</v>
      </c>
      <c r="G34" s="196">
        <f>прил.4!H33</f>
        <v>751000</v>
      </c>
      <c r="H34" s="196">
        <f>прил.4!I33</f>
        <v>0</v>
      </c>
      <c r="I34" s="46"/>
      <c r="J34" s="46"/>
      <c r="K34" s="46"/>
      <c r="L34" s="183"/>
      <c r="M34" s="46"/>
      <c r="N34" s="46"/>
      <c r="O34" s="46"/>
    </row>
    <row r="35" spans="1:55" s="47" customFormat="1" ht="38.25" x14ac:dyDescent="0.2">
      <c r="A35" s="476" t="s">
        <v>232</v>
      </c>
      <c r="B35" s="181" t="s">
        <v>122</v>
      </c>
      <c r="C35" s="181" t="s">
        <v>123</v>
      </c>
      <c r="D35" s="52" t="s">
        <v>231</v>
      </c>
      <c r="E35" s="42"/>
      <c r="F35" s="53">
        <f>F36</f>
        <v>1780000</v>
      </c>
      <c r="G35" s="53">
        <f>G36</f>
        <v>0</v>
      </c>
      <c r="H35" s="53">
        <f>H36</f>
        <v>0</v>
      </c>
      <c r="I35" s="48"/>
      <c r="J35" s="48"/>
      <c r="K35" s="48"/>
      <c r="L35" s="185"/>
      <c r="M35" s="48"/>
      <c r="N35" s="48"/>
      <c r="O35" s="48"/>
    </row>
    <row r="36" spans="1:55" s="45" customFormat="1" ht="25.5" x14ac:dyDescent="0.2">
      <c r="A36" s="234" t="s">
        <v>108</v>
      </c>
      <c r="B36" s="184" t="s">
        <v>122</v>
      </c>
      <c r="C36" s="184" t="s">
        <v>123</v>
      </c>
      <c r="D36" s="56" t="s">
        <v>231</v>
      </c>
      <c r="E36" s="44">
        <v>200</v>
      </c>
      <c r="F36" s="196">
        <f>прил.4!G38</f>
        <v>1780000</v>
      </c>
      <c r="G36" s="196">
        <f>прил.4!H38</f>
        <v>0</v>
      </c>
      <c r="H36" s="196">
        <f>прил.4!I38</f>
        <v>0</v>
      </c>
      <c r="I36" s="46"/>
      <c r="J36" s="46"/>
      <c r="K36" s="46"/>
      <c r="L36" s="183"/>
      <c r="M36" s="46"/>
      <c r="N36" s="46"/>
      <c r="O36" s="46"/>
    </row>
    <row r="37" spans="1:55" s="47" customFormat="1" ht="38.25" x14ac:dyDescent="0.2">
      <c r="A37" s="235" t="s">
        <v>178</v>
      </c>
      <c r="B37" s="181" t="s">
        <v>122</v>
      </c>
      <c r="C37" s="181" t="s">
        <v>123</v>
      </c>
      <c r="D37" s="52" t="s">
        <v>177</v>
      </c>
      <c r="E37" s="42"/>
      <c r="F37" s="53">
        <f>F38</f>
        <v>0</v>
      </c>
      <c r="G37" s="53">
        <f>G38</f>
        <v>0</v>
      </c>
      <c r="H37" s="53">
        <f>H38</f>
        <v>0</v>
      </c>
      <c r="I37" s="48"/>
      <c r="J37" s="48"/>
      <c r="K37" s="48"/>
      <c r="L37" s="185"/>
      <c r="M37" s="48"/>
      <c r="N37" s="48"/>
      <c r="O37" s="48"/>
    </row>
    <row r="38" spans="1:55" s="45" customFormat="1" ht="38.25" x14ac:dyDescent="0.2">
      <c r="A38" s="234" t="s">
        <v>107</v>
      </c>
      <c r="B38" s="181" t="s">
        <v>122</v>
      </c>
      <c r="C38" s="181" t="s">
        <v>123</v>
      </c>
      <c r="D38" s="56" t="s">
        <v>177</v>
      </c>
      <c r="E38" s="44">
        <v>100</v>
      </c>
      <c r="F38" s="196">
        <f>прил.4!G42</f>
        <v>0</v>
      </c>
      <c r="G38" s="196">
        <f>прил.4!H42</f>
        <v>0</v>
      </c>
      <c r="H38" s="196">
        <f>прил.4!I42</f>
        <v>0</v>
      </c>
      <c r="I38" s="46"/>
      <c r="J38" s="46"/>
      <c r="K38" s="46"/>
      <c r="L38" s="183"/>
      <c r="M38" s="46"/>
      <c r="N38" s="46"/>
      <c r="O38" s="46"/>
    </row>
    <row r="39" spans="1:55" s="186" customFormat="1" x14ac:dyDescent="0.2">
      <c r="A39" s="47" t="s">
        <v>150</v>
      </c>
      <c r="B39" s="181" t="s">
        <v>122</v>
      </c>
      <c r="C39" s="181" t="s">
        <v>129</v>
      </c>
      <c r="D39" s="52"/>
      <c r="E39" s="42"/>
      <c r="F39" s="53">
        <f t="shared" ref="F39:H40" si="0">F40</f>
        <v>24951</v>
      </c>
      <c r="G39" s="53">
        <f t="shared" si="0"/>
        <v>1708</v>
      </c>
      <c r="H39" s="53">
        <f t="shared" si="0"/>
        <v>1861</v>
      </c>
      <c r="I39" s="48">
        <f>прил.4!G43</f>
        <v>24951</v>
      </c>
      <c r="J39" s="48">
        <f>прил.4!H43</f>
        <v>1708</v>
      </c>
      <c r="K39" s="48">
        <f>прил.4!I43</f>
        <v>1861</v>
      </c>
      <c r="L39" s="185"/>
      <c r="M39" s="48"/>
      <c r="N39" s="48"/>
      <c r="O39" s="48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</row>
    <row r="40" spans="1:55" s="45" customFormat="1" ht="38.25" x14ac:dyDescent="0.2">
      <c r="A40" s="236" t="s">
        <v>146</v>
      </c>
      <c r="B40" s="184" t="s">
        <v>122</v>
      </c>
      <c r="C40" s="184" t="s">
        <v>129</v>
      </c>
      <c r="D40" s="56" t="s">
        <v>139</v>
      </c>
      <c r="E40" s="44"/>
      <c r="F40" s="53">
        <f t="shared" si="0"/>
        <v>24951</v>
      </c>
      <c r="G40" s="53">
        <f t="shared" si="0"/>
        <v>1708</v>
      </c>
      <c r="H40" s="53">
        <f t="shared" si="0"/>
        <v>1861</v>
      </c>
      <c r="I40" s="46">
        <f>I39-F39</f>
        <v>0</v>
      </c>
      <c r="J40" s="46">
        <f>J39-G39</f>
        <v>0</v>
      </c>
      <c r="K40" s="46">
        <f>K39-H39</f>
        <v>0</v>
      </c>
      <c r="L40" s="183"/>
      <c r="M40" s="46"/>
      <c r="N40" s="46"/>
      <c r="O40" s="46"/>
    </row>
    <row r="41" spans="1:55" s="45" customFormat="1" ht="25.5" x14ac:dyDescent="0.2">
      <c r="A41" s="234" t="s">
        <v>108</v>
      </c>
      <c r="B41" s="184" t="s">
        <v>122</v>
      </c>
      <c r="C41" s="184" t="s">
        <v>129</v>
      </c>
      <c r="D41" s="56" t="s">
        <v>139</v>
      </c>
      <c r="E41" s="44">
        <v>200</v>
      </c>
      <c r="F41" s="53">
        <f>прил.4!G44</f>
        <v>24951</v>
      </c>
      <c r="G41" s="53">
        <f>прил.4!H44</f>
        <v>1708</v>
      </c>
      <c r="H41" s="53">
        <f>прил.4!I44</f>
        <v>1861</v>
      </c>
      <c r="I41" s="46"/>
      <c r="J41" s="46"/>
      <c r="K41" s="46"/>
      <c r="L41" s="183"/>
      <c r="M41" s="46"/>
      <c r="N41" s="46"/>
      <c r="O41" s="46"/>
    </row>
    <row r="42" spans="1:55" s="177" customFormat="1" ht="38.25" x14ac:dyDescent="0.2">
      <c r="A42" s="189" t="s">
        <v>4</v>
      </c>
      <c r="B42" s="181" t="s">
        <v>122</v>
      </c>
      <c r="C42" s="181" t="s">
        <v>132</v>
      </c>
      <c r="D42" s="42"/>
      <c r="E42" s="42"/>
      <c r="F42" s="53">
        <f>F47+F53+F58+F43+F62+F45+F60+F49+F55</f>
        <v>18701093.920000002</v>
      </c>
      <c r="G42" s="53">
        <f>G47+G53+G58+G43+G62+G45+G60+G49+G55</f>
        <v>17292547.210000001</v>
      </c>
      <c r="H42" s="53">
        <f>H47+H53+H58+H43+H62+H45+H60+H49+H55</f>
        <v>22351238.93</v>
      </c>
      <c r="I42" s="46">
        <f>прил.4!G304+прил.4!G592</f>
        <v>18701093.920000002</v>
      </c>
      <c r="J42" s="46">
        <f>прил.4!H304+прил.4!H592</f>
        <v>17292547.210000001</v>
      </c>
      <c r="K42" s="46">
        <f>прил.4!I304+прил.4!I592</f>
        <v>22351238.93</v>
      </c>
      <c r="L42" s="183"/>
      <c r="M42" s="46"/>
      <c r="N42" s="46"/>
      <c r="O42" s="46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6">
        <f>прил.4!G304+прил.4!G592</f>
        <v>18701093.920000002</v>
      </c>
      <c r="AI42" s="46">
        <f>прил.4!H304+прил.4!H592</f>
        <v>17292547.210000001</v>
      </c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</row>
    <row r="43" spans="1:55" s="177" customFormat="1" ht="38.25" x14ac:dyDescent="0.2">
      <c r="A43" s="189" t="s">
        <v>172</v>
      </c>
      <c r="B43" s="181" t="s">
        <v>122</v>
      </c>
      <c r="C43" s="181" t="s">
        <v>132</v>
      </c>
      <c r="D43" s="42">
        <v>3920373920</v>
      </c>
      <c r="E43" s="42"/>
      <c r="F43" s="53">
        <f>F44</f>
        <v>93227</v>
      </c>
      <c r="G43" s="53">
        <f>G44</f>
        <v>0</v>
      </c>
      <c r="H43" s="53">
        <f>H44</f>
        <v>0</v>
      </c>
      <c r="I43" s="46">
        <f>I42-F42</f>
        <v>0</v>
      </c>
      <c r="J43" s="46">
        <f>J42-G42</f>
        <v>0</v>
      </c>
      <c r="K43" s="46">
        <f>K42-H42</f>
        <v>0</v>
      </c>
      <c r="L43" s="183"/>
      <c r="M43" s="46"/>
      <c r="N43" s="46"/>
      <c r="O43" s="46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</row>
    <row r="44" spans="1:55" s="177" customFormat="1" x14ac:dyDescent="0.2">
      <c r="A44" s="233" t="s">
        <v>107</v>
      </c>
      <c r="B44" s="181" t="s">
        <v>122</v>
      </c>
      <c r="C44" s="181" t="s">
        <v>132</v>
      </c>
      <c r="D44" s="42">
        <v>3920373920</v>
      </c>
      <c r="E44" s="38">
        <v>100</v>
      </c>
      <c r="F44" s="53">
        <f>прил.4!G594</f>
        <v>93227</v>
      </c>
      <c r="G44" s="53">
        <f>прил.4!H594</f>
        <v>0</v>
      </c>
      <c r="H44" s="53">
        <f>прил.4!I594</f>
        <v>0</v>
      </c>
      <c r="I44" s="46"/>
      <c r="J44" s="46"/>
      <c r="K44" s="46"/>
      <c r="L44" s="183"/>
      <c r="M44" s="46"/>
      <c r="N44" s="46"/>
      <c r="O44" s="46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</row>
    <row r="45" spans="1:55" s="177" customFormat="1" ht="25.5" x14ac:dyDescent="0.2">
      <c r="A45" s="475" t="s">
        <v>227</v>
      </c>
      <c r="B45" s="39" t="s">
        <v>122</v>
      </c>
      <c r="C45" s="39" t="s">
        <v>132</v>
      </c>
      <c r="D45" s="56" t="s">
        <v>276</v>
      </c>
      <c r="E45" s="38"/>
      <c r="F45" s="53">
        <f>F46</f>
        <v>6970271.3599999994</v>
      </c>
      <c r="G45" s="53">
        <f>G46</f>
        <v>6120676.9499999993</v>
      </c>
      <c r="H45" s="53">
        <f>H46</f>
        <v>6120676.9499999993</v>
      </c>
      <c r="I45" s="46"/>
      <c r="J45" s="46"/>
      <c r="K45" s="46"/>
      <c r="L45" s="183"/>
      <c r="M45" s="46"/>
      <c r="N45" s="46"/>
      <c r="O45" s="46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</row>
    <row r="46" spans="1:55" s="177" customFormat="1" ht="38.25" x14ac:dyDescent="0.2">
      <c r="A46" s="234" t="s">
        <v>107</v>
      </c>
      <c r="B46" s="39" t="s">
        <v>122</v>
      </c>
      <c r="C46" s="39" t="s">
        <v>132</v>
      </c>
      <c r="D46" s="56" t="s">
        <v>276</v>
      </c>
      <c r="E46" s="38">
        <v>100</v>
      </c>
      <c r="F46" s="53">
        <f>прил.4!G598</f>
        <v>6970271.3599999994</v>
      </c>
      <c r="G46" s="53">
        <f>прил.4!H598</f>
        <v>6120676.9499999993</v>
      </c>
      <c r="H46" s="53">
        <f>прил.4!I598</f>
        <v>6120676.9499999993</v>
      </c>
      <c r="I46" s="46">
        <f>F44+F46+F50+F59+F61</f>
        <v>15558529.18</v>
      </c>
      <c r="J46" s="46"/>
      <c r="K46" s="46"/>
      <c r="L46" s="183"/>
      <c r="M46" s="46"/>
      <c r="N46" s="46"/>
      <c r="O46" s="46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</row>
    <row r="47" spans="1:55" s="45" customFormat="1" ht="25.5" x14ac:dyDescent="0.2">
      <c r="A47" s="189" t="s">
        <v>42</v>
      </c>
      <c r="B47" s="181" t="s">
        <v>122</v>
      </c>
      <c r="C47" s="181" t="s">
        <v>132</v>
      </c>
      <c r="D47" s="52" t="s">
        <v>173</v>
      </c>
      <c r="E47" s="42"/>
      <c r="F47" s="53">
        <f>F48</f>
        <v>50000</v>
      </c>
      <c r="G47" s="53">
        <f>G48</f>
        <v>50000</v>
      </c>
      <c r="H47" s="53">
        <f>H48</f>
        <v>50000</v>
      </c>
      <c r="I47" s="46"/>
      <c r="J47" s="46"/>
      <c r="K47" s="46"/>
      <c r="L47" s="183"/>
      <c r="M47" s="46"/>
      <c r="N47" s="46"/>
      <c r="O47" s="46"/>
    </row>
    <row r="48" spans="1:55" s="45" customFormat="1" ht="25.5" x14ac:dyDescent="0.2">
      <c r="A48" s="234" t="s">
        <v>108</v>
      </c>
      <c r="B48" s="184" t="s">
        <v>122</v>
      </c>
      <c r="C48" s="184" t="s">
        <v>132</v>
      </c>
      <c r="D48" s="56" t="s">
        <v>173</v>
      </c>
      <c r="E48" s="184" t="s">
        <v>109</v>
      </c>
      <c r="F48" s="196">
        <f>прил.4!G602</f>
        <v>50000</v>
      </c>
      <c r="G48" s="196">
        <f>прил.4!H602</f>
        <v>50000</v>
      </c>
      <c r="H48" s="196">
        <f>прил.4!I602</f>
        <v>50000</v>
      </c>
      <c r="I48" s="46">
        <f>F48+F50+F54+F56</f>
        <v>5042846</v>
      </c>
      <c r="J48" s="46"/>
      <c r="K48" s="46"/>
      <c r="L48" s="183"/>
      <c r="M48" s="46"/>
      <c r="N48" s="46"/>
      <c r="O48" s="46"/>
    </row>
    <row r="49" spans="1:15" s="47" customFormat="1" ht="25.5" x14ac:dyDescent="0.2">
      <c r="A49" s="476" t="s">
        <v>230</v>
      </c>
      <c r="B49" s="39" t="s">
        <v>122</v>
      </c>
      <c r="C49" s="39" t="s">
        <v>132</v>
      </c>
      <c r="D49" s="52" t="s">
        <v>277</v>
      </c>
      <c r="E49" s="38"/>
      <c r="F49" s="53">
        <f>F50+F51+F52</f>
        <v>4007610.74</v>
      </c>
      <c r="G49" s="53">
        <f>G50+G51+G52</f>
        <v>3981964.99</v>
      </c>
      <c r="H49" s="53">
        <f>H50+H51+H52</f>
        <v>8981964.9900000002</v>
      </c>
      <c r="I49" s="48"/>
      <c r="J49" s="48"/>
      <c r="K49" s="48"/>
      <c r="L49" s="185"/>
      <c r="M49" s="48"/>
      <c r="N49" s="48"/>
      <c r="O49" s="48"/>
    </row>
    <row r="50" spans="1:15" s="45" customFormat="1" ht="38.25" x14ac:dyDescent="0.2">
      <c r="A50" s="187" t="s">
        <v>107</v>
      </c>
      <c r="B50" s="188" t="s">
        <v>122</v>
      </c>
      <c r="C50" s="188" t="s">
        <v>132</v>
      </c>
      <c r="D50" s="56" t="s">
        <v>277</v>
      </c>
      <c r="E50" s="40">
        <v>100</v>
      </c>
      <c r="F50" s="196">
        <f>прил.4!G605</f>
        <v>2959446</v>
      </c>
      <c r="G50" s="196">
        <f>прил.4!H605</f>
        <v>2959446</v>
      </c>
      <c r="H50" s="196">
        <f>прил.4!I605</f>
        <v>2959446</v>
      </c>
      <c r="I50" s="46"/>
      <c r="J50" s="46"/>
      <c r="K50" s="46"/>
      <c r="L50" s="183"/>
      <c r="M50" s="46"/>
      <c r="N50" s="46"/>
      <c r="O50" s="46"/>
    </row>
    <row r="51" spans="1:15" s="47" customFormat="1" ht="26.25" thickBot="1" x14ac:dyDescent="0.25">
      <c r="A51" s="234" t="s">
        <v>108</v>
      </c>
      <c r="B51" s="188" t="s">
        <v>122</v>
      </c>
      <c r="C51" s="188" t="s">
        <v>132</v>
      </c>
      <c r="D51" s="56" t="s">
        <v>277</v>
      </c>
      <c r="E51" s="40">
        <v>200</v>
      </c>
      <c r="F51" s="196">
        <f>прил.4!G608</f>
        <v>1048164.74</v>
      </c>
      <c r="G51" s="196">
        <f>прил.4!H608</f>
        <v>1022518.99</v>
      </c>
      <c r="H51" s="196">
        <f>прил.4!I608</f>
        <v>6022518.9900000002</v>
      </c>
      <c r="I51" s="48"/>
      <c r="J51" s="48"/>
      <c r="K51" s="48"/>
      <c r="L51" s="185"/>
      <c r="M51" s="48"/>
      <c r="N51" s="48"/>
      <c r="O51" s="48"/>
    </row>
    <row r="52" spans="1:15" s="45" customFormat="1" ht="13.5" thickBot="1" x14ac:dyDescent="0.25">
      <c r="A52" s="237" t="s">
        <v>96</v>
      </c>
      <c r="B52" s="188" t="s">
        <v>122</v>
      </c>
      <c r="C52" s="188" t="s">
        <v>132</v>
      </c>
      <c r="D52" s="56" t="s">
        <v>277</v>
      </c>
      <c r="E52" s="40">
        <v>800</v>
      </c>
      <c r="F52" s="196">
        <f>прил.4!G611</f>
        <v>0</v>
      </c>
      <c r="G52" s="196">
        <f>прил.4!H611</f>
        <v>0</v>
      </c>
      <c r="H52" s="196">
        <f>прил.4!I611</f>
        <v>0</v>
      </c>
      <c r="I52" s="46"/>
      <c r="J52" s="46"/>
      <c r="K52" s="46"/>
      <c r="L52" s="183"/>
      <c r="M52" s="46"/>
      <c r="N52" s="46"/>
      <c r="O52" s="46"/>
    </row>
    <row r="53" spans="1:15" s="45" customFormat="1" ht="38.25" x14ac:dyDescent="0.2">
      <c r="A53" s="236" t="s">
        <v>4</v>
      </c>
      <c r="B53" s="39" t="s">
        <v>122</v>
      </c>
      <c r="C53" s="39" t="s">
        <v>132</v>
      </c>
      <c r="D53" s="188" t="s">
        <v>44</v>
      </c>
      <c r="E53" s="184"/>
      <c r="F53" s="53">
        <f>+F54</f>
        <v>30000</v>
      </c>
      <c r="G53" s="53">
        <f>+G54</f>
        <v>30000</v>
      </c>
      <c r="H53" s="53">
        <f>+H54</f>
        <v>30000</v>
      </c>
      <c r="I53" s="46"/>
      <c r="J53" s="46"/>
      <c r="K53" s="46"/>
      <c r="L53" s="183"/>
      <c r="M53" s="46"/>
      <c r="N53" s="46"/>
      <c r="O53" s="46"/>
    </row>
    <row r="54" spans="1:15" s="45" customFormat="1" ht="25.5" x14ac:dyDescent="0.2">
      <c r="A54" s="187" t="s">
        <v>108</v>
      </c>
      <c r="B54" s="188" t="s">
        <v>122</v>
      </c>
      <c r="C54" s="188" t="s">
        <v>132</v>
      </c>
      <c r="D54" s="188" t="s">
        <v>44</v>
      </c>
      <c r="E54" s="184" t="s">
        <v>109</v>
      </c>
      <c r="F54" s="196">
        <f>прил.4!G314</f>
        <v>30000</v>
      </c>
      <c r="G54" s="196">
        <f>прил.4!H314</f>
        <v>30000</v>
      </c>
      <c r="H54" s="196">
        <f>прил.4!I314</f>
        <v>30000</v>
      </c>
      <c r="I54" s="46"/>
      <c r="J54" s="46"/>
      <c r="K54" s="46"/>
      <c r="L54" s="183"/>
      <c r="M54" s="46"/>
      <c r="N54" s="46"/>
      <c r="O54" s="46"/>
    </row>
    <row r="55" spans="1:15" s="47" customFormat="1" ht="25.5" x14ac:dyDescent="0.2">
      <c r="A55" s="476" t="s">
        <v>230</v>
      </c>
      <c r="B55" s="39" t="s">
        <v>122</v>
      </c>
      <c r="C55" s="39" t="s">
        <v>132</v>
      </c>
      <c r="D55" s="52" t="s">
        <v>251</v>
      </c>
      <c r="E55" s="38"/>
      <c r="F55" s="53">
        <f>F56+F57</f>
        <v>2014400</v>
      </c>
      <c r="G55" s="53">
        <f>G56+G57</f>
        <v>1955708.28</v>
      </c>
      <c r="H55" s="53">
        <f>H56+H57</f>
        <v>2014400</v>
      </c>
      <c r="I55" s="48"/>
      <c r="J55" s="48"/>
      <c r="K55" s="48"/>
      <c r="L55" s="185"/>
      <c r="M55" s="48"/>
      <c r="N55" s="48"/>
      <c r="O55" s="48"/>
    </row>
    <row r="56" spans="1:15" s="45" customFormat="1" ht="25.5" x14ac:dyDescent="0.2">
      <c r="A56" s="234" t="s">
        <v>108</v>
      </c>
      <c r="B56" s="39" t="s">
        <v>122</v>
      </c>
      <c r="C56" s="39" t="s">
        <v>132</v>
      </c>
      <c r="D56" s="56" t="s">
        <v>251</v>
      </c>
      <c r="E56" s="40">
        <v>200</v>
      </c>
      <c r="F56" s="196">
        <f>прил.4!G317</f>
        <v>2003400</v>
      </c>
      <c r="G56" s="196">
        <f>прил.4!H317</f>
        <v>1944708.28</v>
      </c>
      <c r="H56" s="196">
        <f>прил.4!I317</f>
        <v>2003400</v>
      </c>
      <c r="I56" s="46"/>
      <c r="J56" s="46"/>
      <c r="K56" s="46"/>
      <c r="L56" s="183"/>
      <c r="M56" s="46"/>
      <c r="N56" s="46"/>
      <c r="O56" s="46"/>
    </row>
    <row r="57" spans="1:15" s="45" customFormat="1" x14ac:dyDescent="0.2">
      <c r="A57" s="234" t="s">
        <v>96</v>
      </c>
      <c r="B57" s="39" t="s">
        <v>122</v>
      </c>
      <c r="C57" s="39" t="s">
        <v>132</v>
      </c>
      <c r="D57" s="56" t="s">
        <v>251</v>
      </c>
      <c r="E57" s="40">
        <v>800</v>
      </c>
      <c r="F57" s="196">
        <f>прил.4!G320</f>
        <v>11000</v>
      </c>
      <c r="G57" s="196">
        <f>прил.4!H320</f>
        <v>11000</v>
      </c>
      <c r="H57" s="196">
        <f>прил.4!I320</f>
        <v>11000</v>
      </c>
      <c r="I57" s="46"/>
      <c r="J57" s="46"/>
      <c r="K57" s="46"/>
      <c r="L57" s="183"/>
      <c r="M57" s="46"/>
      <c r="N57" s="46"/>
      <c r="O57" s="46"/>
    </row>
    <row r="58" spans="1:15" s="45" customFormat="1" ht="38.25" x14ac:dyDescent="0.2">
      <c r="A58" s="189" t="s">
        <v>45</v>
      </c>
      <c r="B58" s="181" t="s">
        <v>122</v>
      </c>
      <c r="C58" s="181" t="s">
        <v>132</v>
      </c>
      <c r="D58" s="52" t="s">
        <v>43</v>
      </c>
      <c r="E58" s="42"/>
      <c r="F58" s="53">
        <f>F59</f>
        <v>676300</v>
      </c>
      <c r="G58" s="53">
        <f>G59</f>
        <v>676300</v>
      </c>
      <c r="H58" s="53">
        <f>H59</f>
        <v>676300</v>
      </c>
      <c r="I58" s="46"/>
      <c r="J58" s="46"/>
      <c r="K58" s="46"/>
      <c r="L58" s="183"/>
      <c r="M58" s="46"/>
      <c r="N58" s="46"/>
      <c r="O58" s="46"/>
    </row>
    <row r="59" spans="1:15" s="45" customFormat="1" ht="38.25" x14ac:dyDescent="0.2">
      <c r="A59" s="234" t="s">
        <v>107</v>
      </c>
      <c r="B59" s="184" t="s">
        <v>122</v>
      </c>
      <c r="C59" s="184" t="s">
        <v>132</v>
      </c>
      <c r="D59" s="56" t="s">
        <v>43</v>
      </c>
      <c r="E59" s="44">
        <v>100</v>
      </c>
      <c r="F59" s="196">
        <f>прил.4!G306</f>
        <v>676300</v>
      </c>
      <c r="G59" s="196">
        <f>прил.4!H306</f>
        <v>676300</v>
      </c>
      <c r="H59" s="196">
        <f>прил.4!I306</f>
        <v>676300</v>
      </c>
      <c r="I59" s="46"/>
      <c r="J59" s="46"/>
      <c r="K59" s="46"/>
      <c r="L59" s="183"/>
      <c r="M59" s="46"/>
      <c r="N59" s="46"/>
      <c r="O59" s="46"/>
    </row>
    <row r="60" spans="1:15" s="47" customFormat="1" ht="25.5" x14ac:dyDescent="0.2">
      <c r="A60" s="476" t="s">
        <v>227</v>
      </c>
      <c r="B60" s="39" t="s">
        <v>122</v>
      </c>
      <c r="C60" s="39" t="s">
        <v>132</v>
      </c>
      <c r="D60" s="52" t="s">
        <v>250</v>
      </c>
      <c r="E60" s="38"/>
      <c r="F60" s="53">
        <f>F61</f>
        <v>4859284.82</v>
      </c>
      <c r="G60" s="53">
        <f>G61</f>
        <v>4477896.99</v>
      </c>
      <c r="H60" s="53">
        <f>H61</f>
        <v>4477896.99</v>
      </c>
      <c r="I60" s="48"/>
      <c r="J60" s="48"/>
      <c r="K60" s="48"/>
      <c r="L60" s="185"/>
      <c r="M60" s="48"/>
      <c r="N60" s="48"/>
      <c r="O60" s="48"/>
    </row>
    <row r="61" spans="1:15" s="45" customFormat="1" ht="38.25" x14ac:dyDescent="0.2">
      <c r="A61" s="234" t="s">
        <v>107</v>
      </c>
      <c r="B61" s="188" t="s">
        <v>122</v>
      </c>
      <c r="C61" s="188" t="s">
        <v>132</v>
      </c>
      <c r="D61" s="56" t="s">
        <v>250</v>
      </c>
      <c r="E61" s="40">
        <v>100</v>
      </c>
      <c r="F61" s="196">
        <f>прил.4!G310</f>
        <v>4859284.82</v>
      </c>
      <c r="G61" s="196">
        <f>прил.4!H310</f>
        <v>4477896.99</v>
      </c>
      <c r="H61" s="196">
        <f>прил.4!I310</f>
        <v>4477896.99</v>
      </c>
      <c r="I61" s="46"/>
      <c r="J61" s="46"/>
      <c r="K61" s="46"/>
      <c r="L61" s="183"/>
      <c r="M61" s="46"/>
      <c r="N61" s="46"/>
      <c r="O61" s="46"/>
    </row>
    <row r="62" spans="1:15" s="45" customFormat="1" ht="45.75" customHeight="1" x14ac:dyDescent="0.2">
      <c r="A62" s="234" t="s">
        <v>178</v>
      </c>
      <c r="B62" s="184" t="s">
        <v>122</v>
      </c>
      <c r="C62" s="184" t="s">
        <v>132</v>
      </c>
      <c r="D62" s="56" t="s">
        <v>177</v>
      </c>
      <c r="E62" s="44"/>
      <c r="F62" s="196">
        <f>F63</f>
        <v>0</v>
      </c>
      <c r="G62" s="196">
        <f>G63</f>
        <v>0</v>
      </c>
      <c r="H62" s="196">
        <f>H63</f>
        <v>0</v>
      </c>
      <c r="I62" s="46"/>
      <c r="J62" s="46"/>
      <c r="K62" s="46"/>
      <c r="L62" s="183"/>
      <c r="M62" s="46"/>
      <c r="N62" s="46"/>
      <c r="O62" s="46"/>
    </row>
    <row r="63" spans="1:15" s="45" customFormat="1" ht="38.25" x14ac:dyDescent="0.2">
      <c r="A63" s="234" t="s">
        <v>107</v>
      </c>
      <c r="B63" s="184" t="s">
        <v>122</v>
      </c>
      <c r="C63" s="184" t="s">
        <v>132</v>
      </c>
      <c r="D63" s="56" t="s">
        <v>177</v>
      </c>
      <c r="E63" s="44">
        <v>100</v>
      </c>
      <c r="F63" s="196">
        <f>прил.4!G323+прил.4!G613</f>
        <v>0</v>
      </c>
      <c r="G63" s="196">
        <f>прил.4!H323+прил.4!H613</f>
        <v>0</v>
      </c>
      <c r="H63" s="196">
        <f>прил.4!I323+прил.4!I613</f>
        <v>0</v>
      </c>
      <c r="I63" s="46"/>
      <c r="J63" s="46"/>
      <c r="K63" s="46"/>
      <c r="L63" s="183"/>
      <c r="M63" s="46"/>
      <c r="N63" s="46"/>
      <c r="O63" s="46"/>
    </row>
    <row r="64" spans="1:15" s="47" customFormat="1" ht="21.75" customHeight="1" x14ac:dyDescent="0.2">
      <c r="A64" s="235" t="s">
        <v>314</v>
      </c>
      <c r="B64" s="181" t="s">
        <v>122</v>
      </c>
      <c r="C64" s="181" t="s">
        <v>130</v>
      </c>
      <c r="D64" s="52" t="s">
        <v>311</v>
      </c>
      <c r="E64" s="42"/>
      <c r="F64" s="53">
        <f>F65</f>
        <v>0</v>
      </c>
      <c r="G64" s="53"/>
      <c r="H64" s="53"/>
      <c r="I64" s="48"/>
      <c r="J64" s="48"/>
      <c r="K64" s="48"/>
      <c r="L64" s="185"/>
      <c r="M64" s="48"/>
      <c r="N64" s="48"/>
      <c r="O64" s="48"/>
    </row>
    <row r="65" spans="1:55" s="45" customFormat="1" ht="25.5" x14ac:dyDescent="0.2">
      <c r="A65" s="234" t="s">
        <v>108</v>
      </c>
      <c r="B65" s="184" t="s">
        <v>122</v>
      </c>
      <c r="C65" s="184" t="s">
        <v>130</v>
      </c>
      <c r="D65" s="56"/>
      <c r="E65" s="44">
        <v>200</v>
      </c>
      <c r="F65" s="196">
        <f>прил.4!G47</f>
        <v>0</v>
      </c>
      <c r="G65" s="196"/>
      <c r="H65" s="196"/>
      <c r="I65" s="46"/>
      <c r="J65" s="46"/>
      <c r="K65" s="46"/>
      <c r="L65" s="183"/>
      <c r="M65" s="46"/>
      <c r="N65" s="46"/>
      <c r="O65" s="46"/>
    </row>
    <row r="66" spans="1:55" s="180" customFormat="1" x14ac:dyDescent="0.2">
      <c r="A66" s="182" t="s">
        <v>7</v>
      </c>
      <c r="B66" s="181" t="s">
        <v>122</v>
      </c>
      <c r="C66" s="181" t="s">
        <v>125</v>
      </c>
      <c r="D66" s="42"/>
      <c r="E66" s="42"/>
      <c r="F66" s="53">
        <f t="shared" ref="F66:H67" si="1">F67</f>
        <v>1451000</v>
      </c>
      <c r="G66" s="53">
        <f t="shared" si="1"/>
        <v>1451000</v>
      </c>
      <c r="H66" s="53">
        <f t="shared" si="1"/>
        <v>1451000</v>
      </c>
      <c r="I66" s="178"/>
      <c r="J66" s="178"/>
      <c r="K66" s="178"/>
      <c r="L66" s="179"/>
      <c r="M66" s="178"/>
      <c r="N66" s="178"/>
      <c r="O66" s="178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65"/>
      <c r="AH66" s="65"/>
      <c r="AI66" s="65"/>
      <c r="AJ66" s="65"/>
      <c r="AK66" s="65"/>
      <c r="AL66" s="65"/>
      <c r="AM66" s="65"/>
      <c r="AN66" s="65"/>
      <c r="AO66" s="65"/>
      <c r="AP66" s="65"/>
      <c r="AQ66" s="65"/>
      <c r="AR66" s="65"/>
      <c r="AS66" s="65"/>
      <c r="AT66" s="65"/>
      <c r="AU66" s="65"/>
      <c r="AV66" s="65"/>
      <c r="AW66" s="65"/>
      <c r="AX66" s="65"/>
      <c r="AY66" s="65"/>
      <c r="AZ66" s="65"/>
      <c r="BA66" s="65"/>
      <c r="BB66" s="65"/>
      <c r="BC66" s="65"/>
    </row>
    <row r="67" spans="1:55" s="45" customFormat="1" x14ac:dyDescent="0.2">
      <c r="A67" s="189" t="s">
        <v>52</v>
      </c>
      <c r="B67" s="181" t="s">
        <v>122</v>
      </c>
      <c r="C67" s="181" t="s">
        <v>125</v>
      </c>
      <c r="D67" s="52" t="s">
        <v>51</v>
      </c>
      <c r="E67" s="42"/>
      <c r="F67" s="53">
        <f t="shared" si="1"/>
        <v>1451000</v>
      </c>
      <c r="G67" s="53">
        <f t="shared" si="1"/>
        <v>1451000</v>
      </c>
      <c r="H67" s="53">
        <f t="shared" si="1"/>
        <v>1451000</v>
      </c>
      <c r="I67" s="46"/>
      <c r="J67" s="46"/>
      <c r="K67" s="46"/>
      <c r="L67" s="183"/>
      <c r="M67" s="46"/>
      <c r="N67" s="46"/>
      <c r="O67" s="46"/>
    </row>
    <row r="68" spans="1:55" s="45" customFormat="1" x14ac:dyDescent="0.2">
      <c r="A68" s="234" t="s">
        <v>96</v>
      </c>
      <c r="B68" s="184" t="s">
        <v>122</v>
      </c>
      <c r="C68" s="184" t="s">
        <v>125</v>
      </c>
      <c r="D68" s="56" t="s">
        <v>51</v>
      </c>
      <c r="E68" s="44">
        <v>800</v>
      </c>
      <c r="F68" s="196">
        <f>прил.4!G51</f>
        <v>1451000</v>
      </c>
      <c r="G68" s="196">
        <f>прил.4!H51</f>
        <v>1451000</v>
      </c>
      <c r="H68" s="196">
        <f>прил.4!I51</f>
        <v>1451000</v>
      </c>
      <c r="I68" s="46"/>
      <c r="J68" s="46"/>
      <c r="K68" s="46"/>
      <c r="L68" s="183"/>
      <c r="M68" s="46"/>
      <c r="N68" s="46"/>
      <c r="O68" s="46"/>
    </row>
    <row r="69" spans="1:55" s="177" customFormat="1" x14ac:dyDescent="0.2">
      <c r="A69" s="182" t="s">
        <v>8</v>
      </c>
      <c r="B69" s="181" t="s">
        <v>122</v>
      </c>
      <c r="C69" s="181" t="s">
        <v>126</v>
      </c>
      <c r="D69" s="42"/>
      <c r="E69" s="42"/>
      <c r="F69" s="53">
        <f>F70+F74+F80+F82+F85+F87+F89+F91+F93+F96+F98+F102+F104+F106+F72+F110+F78+F100</f>
        <v>59800506.950000003</v>
      </c>
      <c r="G69" s="53">
        <f t="shared" ref="G69:H69" si="2">G70+G74+G80+G82+G85+G87+G89+G91+G93+G96+G98+G102+G104+G106+G72+G110+G78</f>
        <v>47029180.630000003</v>
      </c>
      <c r="H69" s="53">
        <f t="shared" si="2"/>
        <v>47093752.630000003</v>
      </c>
      <c r="I69" s="46">
        <f>прил.4!G53+прил.4!G344+прил.4!G372</f>
        <v>51683206.950000003</v>
      </c>
      <c r="J69" s="46">
        <f>прил.4!H53+прил.4!H344+прил.4!H372</f>
        <v>47029180.630000003</v>
      </c>
      <c r="K69" s="46">
        <f>прил.4!I53+прил.4!I344+прил.4!I372</f>
        <v>47093752.630000003</v>
      </c>
      <c r="L69" s="183"/>
      <c r="M69" s="46"/>
      <c r="N69" s="46"/>
      <c r="O69" s="46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6">
        <f>прил.4!G53+прил.4!G344+прил.4!G372</f>
        <v>51683206.950000003</v>
      </c>
      <c r="AI69" s="46">
        <f>прил.4!H53+прил.4!H344+прил.4!H372</f>
        <v>47029180.630000003</v>
      </c>
      <c r="AJ69" s="46">
        <f>прил.4!I53+прил.4!I344+прил.4!I372</f>
        <v>47093752.630000003</v>
      </c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</row>
    <row r="70" spans="1:55" s="177" customFormat="1" ht="63.75" x14ac:dyDescent="0.2">
      <c r="A70" s="235" t="s">
        <v>163</v>
      </c>
      <c r="B70" s="181" t="s">
        <v>122</v>
      </c>
      <c r="C70" s="181" t="s">
        <v>126</v>
      </c>
      <c r="D70" s="56" t="s">
        <v>162</v>
      </c>
      <c r="E70" s="42"/>
      <c r="F70" s="53">
        <f>F71</f>
        <v>15454400</v>
      </c>
      <c r="G70" s="53">
        <f>G71</f>
        <v>15454400</v>
      </c>
      <c r="H70" s="53">
        <f>H71</f>
        <v>15454400</v>
      </c>
      <c r="I70" s="46">
        <f>I69-F69</f>
        <v>-8117300</v>
      </c>
      <c r="J70" s="46">
        <f>J69-G69</f>
        <v>0</v>
      </c>
      <c r="K70" s="46">
        <f>K69-H69</f>
        <v>0</v>
      </c>
      <c r="L70" s="183"/>
      <c r="M70" s="46"/>
      <c r="N70" s="46"/>
      <c r="O70" s="46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6">
        <f>прил.4!G373</f>
        <v>15454400</v>
      </c>
      <c r="AI70" s="46"/>
      <c r="AJ70" s="46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</row>
    <row r="71" spans="1:55" s="177" customFormat="1" ht="38.25" x14ac:dyDescent="0.2">
      <c r="A71" s="234" t="s">
        <v>107</v>
      </c>
      <c r="B71" s="181" t="s">
        <v>122</v>
      </c>
      <c r="C71" s="181" t="s">
        <v>126</v>
      </c>
      <c r="D71" s="56" t="s">
        <v>162</v>
      </c>
      <c r="E71" s="42">
        <v>100</v>
      </c>
      <c r="F71" s="53">
        <f>прил.4!G374</f>
        <v>15454400</v>
      </c>
      <c r="G71" s="53">
        <f>прил.4!H374</f>
        <v>15454400</v>
      </c>
      <c r="H71" s="53">
        <f>прил.4!I374</f>
        <v>15454400</v>
      </c>
      <c r="I71" s="46"/>
      <c r="J71" s="46"/>
      <c r="K71" s="46"/>
      <c r="L71" s="183"/>
      <c r="M71" s="46"/>
      <c r="N71" s="46"/>
      <c r="O71" s="46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</row>
    <row r="72" spans="1:55" s="177" customFormat="1" ht="25.5" x14ac:dyDescent="0.2">
      <c r="A72" s="189" t="s">
        <v>230</v>
      </c>
      <c r="B72" s="181" t="s">
        <v>122</v>
      </c>
      <c r="C72" s="181" t="s">
        <v>126</v>
      </c>
      <c r="D72" s="52" t="s">
        <v>285</v>
      </c>
      <c r="E72" s="42"/>
      <c r="F72" s="53">
        <f>F73</f>
        <v>1338456</v>
      </c>
      <c r="G72" s="53">
        <f>G73</f>
        <v>1338456</v>
      </c>
      <c r="H72" s="53">
        <f>H73</f>
        <v>1338456</v>
      </c>
      <c r="I72" s="46"/>
      <c r="J72" s="46"/>
      <c r="K72" s="46"/>
      <c r="L72" s="183"/>
      <c r="M72" s="46"/>
      <c r="N72" s="46"/>
      <c r="O72" s="46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6">
        <f>прил.4!G54</f>
        <v>1338456</v>
      </c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</row>
    <row r="73" spans="1:55" s="177" customFormat="1" ht="38.25" x14ac:dyDescent="0.2">
      <c r="A73" s="234" t="s">
        <v>107</v>
      </c>
      <c r="B73" s="181" t="s">
        <v>122</v>
      </c>
      <c r="C73" s="181" t="s">
        <v>126</v>
      </c>
      <c r="D73" s="52" t="s">
        <v>285</v>
      </c>
      <c r="E73" s="42">
        <v>100</v>
      </c>
      <c r="F73" s="53">
        <f>прил.4!G55</f>
        <v>1338456</v>
      </c>
      <c r="G73" s="53">
        <f>прил.4!H55</f>
        <v>1338456</v>
      </c>
      <c r="H73" s="53">
        <f>прил.4!I55</f>
        <v>1338456</v>
      </c>
      <c r="I73" s="46"/>
      <c r="J73" s="46"/>
      <c r="K73" s="46"/>
      <c r="L73" s="183"/>
      <c r="M73" s="46"/>
      <c r="N73" s="46"/>
      <c r="O73" s="46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</row>
    <row r="74" spans="1:55" s="190" customFormat="1" ht="25.5" x14ac:dyDescent="0.2">
      <c r="A74" s="189" t="s">
        <v>54</v>
      </c>
      <c r="B74" s="39" t="s">
        <v>122</v>
      </c>
      <c r="C74" s="39" t="s">
        <v>126</v>
      </c>
      <c r="D74" s="52" t="s">
        <v>157</v>
      </c>
      <c r="E74" s="52"/>
      <c r="F74" s="229">
        <f>F75+F76+F77</f>
        <v>8341310.2999999998</v>
      </c>
      <c r="G74" s="229">
        <f>G75+G76+G77</f>
        <v>8201996.2999999998</v>
      </c>
      <c r="H74" s="229">
        <f>H75+H76+H77</f>
        <v>8201996.2999999998</v>
      </c>
      <c r="I74" s="48"/>
      <c r="J74" s="48"/>
      <c r="K74" s="48"/>
      <c r="L74" s="185"/>
      <c r="M74" s="48"/>
      <c r="N74" s="48"/>
      <c r="O74" s="48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8">
        <f>прил.4!G58+прил.4!G377</f>
        <v>8341310.2999999998</v>
      </c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7"/>
    </row>
    <row r="75" spans="1:55" s="191" customFormat="1" ht="38.25" x14ac:dyDescent="0.2">
      <c r="A75" s="234" t="s">
        <v>107</v>
      </c>
      <c r="B75" s="39" t="s">
        <v>122</v>
      </c>
      <c r="C75" s="39" t="s">
        <v>126</v>
      </c>
      <c r="D75" s="52" t="s">
        <v>157</v>
      </c>
      <c r="E75" s="56" t="s">
        <v>110</v>
      </c>
      <c r="F75" s="58">
        <f>прил.4!G378+прил.4!G59</f>
        <v>7476378.2999999998</v>
      </c>
      <c r="G75" s="58">
        <f>прил.4!H378+прил.4!H59</f>
        <v>7337064.2999999998</v>
      </c>
      <c r="H75" s="58">
        <f>прил.4!I378+прил.4!I59</f>
        <v>7337064.2999999998</v>
      </c>
      <c r="I75" s="46"/>
      <c r="J75" s="46"/>
      <c r="K75" s="46"/>
      <c r="L75" s="183"/>
      <c r="M75" s="46"/>
      <c r="N75" s="46"/>
      <c r="O75" s="46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</row>
    <row r="76" spans="1:55" s="191" customFormat="1" ht="25.5" x14ac:dyDescent="0.2">
      <c r="A76" s="234" t="s">
        <v>108</v>
      </c>
      <c r="B76" s="39" t="s">
        <v>122</v>
      </c>
      <c r="C76" s="39" t="s">
        <v>126</v>
      </c>
      <c r="D76" s="52" t="s">
        <v>157</v>
      </c>
      <c r="E76" s="40">
        <v>200</v>
      </c>
      <c r="F76" s="58">
        <f>прил.4!G62+прил.4!G381</f>
        <v>859932</v>
      </c>
      <c r="G76" s="58">
        <f>прил.4!H62+прил.4!H381</f>
        <v>859932</v>
      </c>
      <c r="H76" s="58">
        <f>прил.4!I62+прил.4!I381</f>
        <v>859932</v>
      </c>
      <c r="I76" s="46"/>
      <c r="J76" s="46"/>
      <c r="K76" s="46"/>
      <c r="L76" s="183"/>
      <c r="M76" s="46"/>
      <c r="N76" s="46"/>
      <c r="O76" s="46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</row>
    <row r="77" spans="1:55" s="191" customFormat="1" x14ac:dyDescent="0.2">
      <c r="A77" s="234" t="s">
        <v>96</v>
      </c>
      <c r="B77" s="39" t="s">
        <v>122</v>
      </c>
      <c r="C77" s="39" t="s">
        <v>126</v>
      </c>
      <c r="D77" s="52" t="s">
        <v>157</v>
      </c>
      <c r="E77" s="40">
        <v>800</v>
      </c>
      <c r="F77" s="58">
        <f>прил.4!G65</f>
        <v>5000</v>
      </c>
      <c r="G77" s="58">
        <f>прил.4!H65</f>
        <v>5000</v>
      </c>
      <c r="H77" s="58">
        <f>прил.4!I65</f>
        <v>5000</v>
      </c>
      <c r="I77" s="46"/>
      <c r="J77" s="46"/>
      <c r="K77" s="46"/>
      <c r="L77" s="183"/>
      <c r="M77" s="46"/>
      <c r="N77" s="46"/>
      <c r="O77" s="46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  <c r="BA77" s="45"/>
      <c r="BB77" s="45"/>
      <c r="BC77" s="45"/>
    </row>
    <row r="78" spans="1:55" s="191" customFormat="1" ht="25.5" x14ac:dyDescent="0.2">
      <c r="A78" s="44" t="s">
        <v>108</v>
      </c>
      <c r="B78" s="39" t="s">
        <v>122</v>
      </c>
      <c r="C78" s="39" t="s">
        <v>126</v>
      </c>
      <c r="D78" s="441" t="s">
        <v>446</v>
      </c>
      <c r="E78" s="56" t="s">
        <v>109</v>
      </c>
      <c r="F78" s="58">
        <f>F79</f>
        <v>3060000</v>
      </c>
      <c r="G78" s="58">
        <f t="shared" ref="G78:H78" si="3">G79</f>
        <v>0</v>
      </c>
      <c r="H78" s="58">
        <f t="shared" si="3"/>
        <v>0</v>
      </c>
      <c r="I78" s="46"/>
      <c r="J78" s="46"/>
      <c r="K78" s="46"/>
      <c r="L78" s="183"/>
      <c r="M78" s="46"/>
      <c r="N78" s="46"/>
      <c r="O78" s="46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  <c r="BA78" s="45"/>
      <c r="BB78" s="45"/>
      <c r="BC78" s="45"/>
    </row>
    <row r="79" spans="1:55" s="191" customFormat="1" x14ac:dyDescent="0.2">
      <c r="A79" s="40" t="s">
        <v>331</v>
      </c>
      <c r="B79" s="39" t="s">
        <v>122</v>
      </c>
      <c r="C79" s="39" t="s">
        <v>126</v>
      </c>
      <c r="D79" s="441" t="s">
        <v>446</v>
      </c>
      <c r="E79" s="56" t="s">
        <v>321</v>
      </c>
      <c r="F79" s="58">
        <f>прил.4!G363</f>
        <v>3060000</v>
      </c>
      <c r="G79" s="58"/>
      <c r="H79" s="58"/>
      <c r="I79" s="46"/>
      <c r="J79" s="46"/>
      <c r="K79" s="46"/>
      <c r="L79" s="183"/>
      <c r="M79" s="46"/>
      <c r="N79" s="46"/>
      <c r="O79" s="46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</row>
    <row r="80" spans="1:55" s="47" customFormat="1" x14ac:dyDescent="0.2">
      <c r="A80" s="238" t="s">
        <v>49</v>
      </c>
      <c r="B80" s="39" t="s">
        <v>122</v>
      </c>
      <c r="C80" s="39" t="s">
        <v>126</v>
      </c>
      <c r="D80" s="52" t="s">
        <v>141</v>
      </c>
      <c r="E80" s="42"/>
      <c r="F80" s="53">
        <f>F81</f>
        <v>90000</v>
      </c>
      <c r="G80" s="53">
        <f>G81</f>
        <v>0</v>
      </c>
      <c r="H80" s="53">
        <f>H81</f>
        <v>0</v>
      </c>
      <c r="I80" s="48"/>
      <c r="J80" s="48"/>
      <c r="K80" s="48"/>
      <c r="L80" s="185"/>
      <c r="M80" s="48"/>
      <c r="N80" s="48"/>
      <c r="O80" s="48"/>
      <c r="AH80" s="48">
        <f>прил.4!G73</f>
        <v>90000</v>
      </c>
    </row>
    <row r="81" spans="1:34" s="45" customFormat="1" ht="25.5" x14ac:dyDescent="0.2">
      <c r="A81" s="187" t="s">
        <v>108</v>
      </c>
      <c r="B81" s="39" t="s">
        <v>122</v>
      </c>
      <c r="C81" s="39" t="s">
        <v>126</v>
      </c>
      <c r="D81" s="56" t="s">
        <v>141</v>
      </c>
      <c r="E81" s="42">
        <v>200</v>
      </c>
      <c r="F81" s="53">
        <f>прил.4!G74</f>
        <v>90000</v>
      </c>
      <c r="G81" s="53">
        <f>прил.4!H74</f>
        <v>0</v>
      </c>
      <c r="H81" s="53">
        <f>прил.4!I74</f>
        <v>0</v>
      </c>
      <c r="I81" s="46"/>
      <c r="J81" s="46"/>
      <c r="K81" s="46"/>
      <c r="L81" s="183"/>
      <c r="M81" s="46"/>
      <c r="N81" s="46"/>
      <c r="O81" s="46"/>
    </row>
    <row r="82" spans="1:34" s="47" customFormat="1" ht="43.5" customHeight="1" x14ac:dyDescent="0.2">
      <c r="A82" s="189" t="s">
        <v>224</v>
      </c>
      <c r="B82" s="188" t="s">
        <v>122</v>
      </c>
      <c r="C82" s="188" t="s">
        <v>126</v>
      </c>
      <c r="D82" s="52" t="s">
        <v>233</v>
      </c>
      <c r="E82" s="52"/>
      <c r="F82" s="229">
        <f>F84+F83</f>
        <v>1200000</v>
      </c>
      <c r="G82" s="229">
        <f>G84+G83</f>
        <v>1200000</v>
      </c>
      <c r="H82" s="229">
        <f>H84+H83</f>
        <v>1200000</v>
      </c>
      <c r="L82" s="186"/>
      <c r="M82" s="48"/>
      <c r="N82" s="48"/>
    </row>
    <row r="83" spans="1:34" s="47" customFormat="1" ht="38.25" x14ac:dyDescent="0.2">
      <c r="A83" s="234" t="s">
        <v>107</v>
      </c>
      <c r="B83" s="188" t="s">
        <v>122</v>
      </c>
      <c r="C83" s="188" t="s">
        <v>126</v>
      </c>
      <c r="D83" s="56" t="s">
        <v>233</v>
      </c>
      <c r="E83" s="56" t="s">
        <v>110</v>
      </c>
      <c r="F83" s="58">
        <f>прил.4!G78</f>
        <v>1114230</v>
      </c>
      <c r="G83" s="58">
        <f>прил.4!H78</f>
        <v>1114230</v>
      </c>
      <c r="H83" s="58">
        <f>прил.4!I78</f>
        <v>1114230</v>
      </c>
      <c r="L83" s="186"/>
      <c r="M83" s="48"/>
      <c r="N83" s="48"/>
    </row>
    <row r="84" spans="1:34" s="47" customFormat="1" ht="33.6" customHeight="1" x14ac:dyDescent="0.2">
      <c r="A84" s="234" t="s">
        <v>108</v>
      </c>
      <c r="B84" s="188" t="s">
        <v>122</v>
      </c>
      <c r="C84" s="188" t="s">
        <v>126</v>
      </c>
      <c r="D84" s="56" t="s">
        <v>233</v>
      </c>
      <c r="E84" s="56" t="s">
        <v>109</v>
      </c>
      <c r="F84" s="58">
        <f>прил.4!G81</f>
        <v>85770</v>
      </c>
      <c r="G84" s="58">
        <f>прил.4!H81</f>
        <v>85770</v>
      </c>
      <c r="H84" s="58">
        <f>прил.4!I81</f>
        <v>85770</v>
      </c>
      <c r="L84" s="186"/>
      <c r="M84" s="48"/>
      <c r="N84" s="48"/>
    </row>
    <row r="85" spans="1:34" s="45" customFormat="1" x14ac:dyDescent="0.2">
      <c r="A85" s="189" t="s">
        <v>49</v>
      </c>
      <c r="B85" s="39" t="s">
        <v>122</v>
      </c>
      <c r="C85" s="39" t="s">
        <v>126</v>
      </c>
      <c r="D85" s="52" t="s">
        <v>53</v>
      </c>
      <c r="E85" s="52"/>
      <c r="F85" s="53">
        <f>F86</f>
        <v>100000</v>
      </c>
      <c r="G85" s="53">
        <f>G86</f>
        <v>105000</v>
      </c>
      <c r="H85" s="53">
        <f>H86</f>
        <v>110000</v>
      </c>
      <c r="I85" s="46"/>
      <c r="J85" s="46"/>
      <c r="K85" s="46"/>
      <c r="L85" s="183"/>
      <c r="M85" s="46"/>
      <c r="N85" s="46"/>
      <c r="O85" s="46"/>
      <c r="AH85" s="46">
        <f>прил.4!G67</f>
        <v>100000</v>
      </c>
    </row>
    <row r="86" spans="1:34" s="45" customFormat="1" ht="25.5" x14ac:dyDescent="0.2">
      <c r="A86" s="187" t="s">
        <v>108</v>
      </c>
      <c r="B86" s="188" t="s">
        <v>122</v>
      </c>
      <c r="C86" s="188" t="s">
        <v>126</v>
      </c>
      <c r="D86" s="56" t="s">
        <v>53</v>
      </c>
      <c r="E86" s="56" t="s">
        <v>109</v>
      </c>
      <c r="F86" s="196">
        <f>прил.4!G68</f>
        <v>100000</v>
      </c>
      <c r="G86" s="196">
        <f>прил.4!H68</f>
        <v>105000</v>
      </c>
      <c r="H86" s="196">
        <f>прил.4!I68</f>
        <v>110000</v>
      </c>
      <c r="I86" s="46"/>
      <c r="J86" s="46"/>
      <c r="K86" s="46"/>
      <c r="L86" s="183"/>
      <c r="M86" s="46"/>
      <c r="N86" s="46"/>
      <c r="O86" s="46"/>
    </row>
    <row r="87" spans="1:34" s="45" customFormat="1" ht="25.5" x14ac:dyDescent="0.2">
      <c r="A87" s="236" t="s">
        <v>102</v>
      </c>
      <c r="B87" s="181" t="s">
        <v>122</v>
      </c>
      <c r="C87" s="181" t="s">
        <v>126</v>
      </c>
      <c r="D87" s="52" t="s">
        <v>101</v>
      </c>
      <c r="E87" s="42"/>
      <c r="F87" s="53">
        <f>F88</f>
        <v>100000</v>
      </c>
      <c r="G87" s="53">
        <f>G88</f>
        <v>100000</v>
      </c>
      <c r="H87" s="53">
        <f>H88</f>
        <v>0</v>
      </c>
      <c r="I87" s="46"/>
      <c r="J87" s="46"/>
      <c r="K87" s="46"/>
      <c r="L87" s="183"/>
      <c r="M87" s="46"/>
      <c r="N87" s="46"/>
      <c r="O87" s="46"/>
      <c r="AH87" s="46">
        <f>прил.4!G70</f>
        <v>100000</v>
      </c>
    </row>
    <row r="88" spans="1:34" s="45" customFormat="1" ht="25.5" x14ac:dyDescent="0.2">
      <c r="A88" s="234" t="s">
        <v>108</v>
      </c>
      <c r="B88" s="184" t="s">
        <v>122</v>
      </c>
      <c r="C88" s="184" t="s">
        <v>126</v>
      </c>
      <c r="D88" s="56" t="s">
        <v>101</v>
      </c>
      <c r="E88" s="44">
        <v>200</v>
      </c>
      <c r="F88" s="196">
        <f>прил.4!G71</f>
        <v>100000</v>
      </c>
      <c r="G88" s="196">
        <f>прил.4!H71</f>
        <v>100000</v>
      </c>
      <c r="H88" s="196">
        <f>прил.4!I71</f>
        <v>0</v>
      </c>
      <c r="I88" s="46"/>
      <c r="J88" s="46"/>
      <c r="K88" s="46"/>
      <c r="L88" s="183"/>
      <c r="M88" s="46"/>
      <c r="N88" s="46"/>
      <c r="O88" s="46"/>
    </row>
    <row r="89" spans="1:34" s="45" customFormat="1" ht="25.5" x14ac:dyDescent="0.2">
      <c r="A89" s="235" t="s">
        <v>168</v>
      </c>
      <c r="B89" s="181" t="s">
        <v>122</v>
      </c>
      <c r="C89" s="181" t="s">
        <v>126</v>
      </c>
      <c r="D89" s="52" t="s">
        <v>167</v>
      </c>
      <c r="E89" s="44"/>
      <c r="F89" s="196">
        <f>F90</f>
        <v>224000</v>
      </c>
      <c r="G89" s="196">
        <f>G90</f>
        <v>224000</v>
      </c>
      <c r="H89" s="196">
        <f>H90</f>
        <v>224000</v>
      </c>
      <c r="I89" s="46"/>
      <c r="J89" s="46"/>
      <c r="K89" s="46"/>
      <c r="L89" s="183"/>
      <c r="M89" s="46"/>
      <c r="N89" s="46"/>
      <c r="O89" s="46"/>
      <c r="AH89" s="46">
        <f>прил.4!G83</f>
        <v>224000</v>
      </c>
    </row>
    <row r="90" spans="1:34" s="45" customFormat="1" x14ac:dyDescent="0.2">
      <c r="A90" s="234" t="s">
        <v>113</v>
      </c>
      <c r="B90" s="184" t="s">
        <v>122</v>
      </c>
      <c r="C90" s="184" t="s">
        <v>126</v>
      </c>
      <c r="D90" s="56" t="s">
        <v>167</v>
      </c>
      <c r="E90" s="44">
        <v>300</v>
      </c>
      <c r="F90" s="196">
        <f>прил.4!G84</f>
        <v>224000</v>
      </c>
      <c r="G90" s="196">
        <f>прил.4!H84</f>
        <v>224000</v>
      </c>
      <c r="H90" s="196">
        <f>прил.4!I84</f>
        <v>224000</v>
      </c>
      <c r="I90" s="46"/>
      <c r="J90" s="46"/>
      <c r="K90" s="46"/>
      <c r="L90" s="183"/>
      <c r="M90" s="46"/>
      <c r="N90" s="46"/>
      <c r="O90" s="46"/>
    </row>
    <row r="91" spans="1:34" s="65" customFormat="1" ht="25.5" x14ac:dyDescent="0.2">
      <c r="A91" s="189" t="s">
        <v>56</v>
      </c>
      <c r="B91" s="181" t="s">
        <v>122</v>
      </c>
      <c r="C91" s="181" t="s">
        <v>126</v>
      </c>
      <c r="D91" s="52" t="s">
        <v>55</v>
      </c>
      <c r="E91" s="181"/>
      <c r="F91" s="53">
        <f>F92</f>
        <v>235000</v>
      </c>
      <c r="G91" s="53">
        <f>G92</f>
        <v>235000</v>
      </c>
      <c r="H91" s="53">
        <f>H92</f>
        <v>235000</v>
      </c>
      <c r="I91" s="178"/>
      <c r="J91" s="178"/>
      <c r="K91" s="178"/>
      <c r="L91" s="179"/>
      <c r="M91" s="178"/>
      <c r="N91" s="178"/>
      <c r="O91" s="178"/>
      <c r="AH91" s="178">
        <f>прил.4!G86</f>
        <v>235000</v>
      </c>
    </row>
    <row r="92" spans="1:34" s="45" customFormat="1" x14ac:dyDescent="0.2">
      <c r="A92" s="234" t="s">
        <v>96</v>
      </c>
      <c r="B92" s="184" t="s">
        <v>122</v>
      </c>
      <c r="C92" s="184" t="s">
        <v>126</v>
      </c>
      <c r="D92" s="56" t="s">
        <v>55</v>
      </c>
      <c r="E92" s="184" t="s">
        <v>112</v>
      </c>
      <c r="F92" s="196">
        <f>прил.4!G87</f>
        <v>235000</v>
      </c>
      <c r="G92" s="196">
        <f>прил.4!H87</f>
        <v>235000</v>
      </c>
      <c r="H92" s="196">
        <f>прил.4!I87</f>
        <v>235000</v>
      </c>
      <c r="I92" s="46"/>
      <c r="J92" s="46"/>
      <c r="K92" s="46"/>
      <c r="L92" s="183"/>
      <c r="M92" s="46"/>
      <c r="N92" s="46"/>
      <c r="O92" s="46"/>
    </row>
    <row r="93" spans="1:34" s="61" customFormat="1" ht="63.75" customHeight="1" x14ac:dyDescent="0.2">
      <c r="A93" s="239" t="s">
        <v>81</v>
      </c>
      <c r="B93" s="181" t="s">
        <v>122</v>
      </c>
      <c r="C93" s="181" t="s">
        <v>126</v>
      </c>
      <c r="D93" s="52" t="s">
        <v>80</v>
      </c>
      <c r="E93" s="42"/>
      <c r="F93" s="53">
        <f>F94+F95</f>
        <v>6697000</v>
      </c>
      <c r="G93" s="53">
        <f>G94+G95</f>
        <v>6970583</v>
      </c>
      <c r="H93" s="53">
        <f>H94+H95</f>
        <v>7270155</v>
      </c>
      <c r="I93" s="64"/>
      <c r="J93" s="64"/>
      <c r="K93" s="64"/>
      <c r="L93" s="192"/>
      <c r="M93" s="64"/>
      <c r="N93" s="64"/>
      <c r="O93" s="64"/>
      <c r="AH93" s="64">
        <f>прил.4!G89</f>
        <v>6697000</v>
      </c>
    </row>
    <row r="94" spans="1:34" s="45" customFormat="1" ht="38.25" x14ac:dyDescent="0.2">
      <c r="A94" s="234" t="s">
        <v>107</v>
      </c>
      <c r="B94" s="184" t="s">
        <v>122</v>
      </c>
      <c r="C94" s="184" t="s">
        <v>126</v>
      </c>
      <c r="D94" s="56" t="s">
        <v>80</v>
      </c>
      <c r="E94" s="44">
        <v>100</v>
      </c>
      <c r="F94" s="196">
        <f>прил.4!G90</f>
        <v>3611125.6799999997</v>
      </c>
      <c r="G94" s="196">
        <f>прил.4!H90</f>
        <v>3810730</v>
      </c>
      <c r="H94" s="196">
        <f>прил.4!I90</f>
        <v>4191803</v>
      </c>
      <c r="I94" s="46"/>
      <c r="J94" s="46"/>
      <c r="K94" s="46"/>
      <c r="L94" s="183"/>
      <c r="M94" s="46"/>
      <c r="N94" s="46"/>
      <c r="O94" s="46"/>
    </row>
    <row r="95" spans="1:34" s="45" customFormat="1" ht="25.5" x14ac:dyDescent="0.2">
      <c r="A95" s="234" t="s">
        <v>108</v>
      </c>
      <c r="B95" s="184" t="s">
        <v>122</v>
      </c>
      <c r="C95" s="184" t="s">
        <v>126</v>
      </c>
      <c r="D95" s="56" t="s">
        <v>80</v>
      </c>
      <c r="E95" s="44">
        <v>200</v>
      </c>
      <c r="F95" s="196">
        <f>прил.4!G93</f>
        <v>3085874.32</v>
      </c>
      <c r="G95" s="196">
        <f>прил.4!H93</f>
        <v>3159853</v>
      </c>
      <c r="H95" s="196">
        <f>прил.4!I93</f>
        <v>3078352</v>
      </c>
      <c r="I95" s="46"/>
      <c r="J95" s="46"/>
      <c r="K95" s="46"/>
      <c r="L95" s="183"/>
      <c r="M95" s="46"/>
      <c r="N95" s="46"/>
      <c r="O95" s="46"/>
    </row>
    <row r="96" spans="1:34" s="47" customFormat="1" ht="25.5" x14ac:dyDescent="0.2">
      <c r="A96" s="476" t="s">
        <v>227</v>
      </c>
      <c r="B96" s="39" t="s">
        <v>122</v>
      </c>
      <c r="C96" s="39" t="s">
        <v>126</v>
      </c>
      <c r="D96" s="52" t="s">
        <v>234</v>
      </c>
      <c r="E96" s="39"/>
      <c r="F96" s="53">
        <f>F97</f>
        <v>4455668.34</v>
      </c>
      <c r="G96" s="53">
        <f>G97</f>
        <v>3953916.5999999996</v>
      </c>
      <c r="H96" s="53">
        <f>H97</f>
        <v>3953916.5999999996</v>
      </c>
      <c r="I96" s="48"/>
      <c r="J96" s="48"/>
      <c r="K96" s="48"/>
      <c r="L96" s="185"/>
      <c r="M96" s="48"/>
      <c r="N96" s="48"/>
      <c r="O96" s="48"/>
      <c r="AH96" s="48">
        <f>прил.4!G98</f>
        <v>4455668.34</v>
      </c>
    </row>
    <row r="97" spans="1:55" s="45" customFormat="1" ht="38.25" x14ac:dyDescent="0.2">
      <c r="A97" s="234" t="s">
        <v>107</v>
      </c>
      <c r="B97" s="188" t="s">
        <v>122</v>
      </c>
      <c r="C97" s="188" t="s">
        <v>126</v>
      </c>
      <c r="D97" s="56" t="s">
        <v>234</v>
      </c>
      <c r="E97" s="188" t="s">
        <v>110</v>
      </c>
      <c r="F97" s="196">
        <f>прил.4!G99</f>
        <v>4455668.34</v>
      </c>
      <c r="G97" s="196">
        <f>прил.4!H99</f>
        <v>3953916.5999999996</v>
      </c>
      <c r="H97" s="196">
        <f>прил.4!I99</f>
        <v>3953916.5999999996</v>
      </c>
      <c r="I97" s="46"/>
      <c r="J97" s="46"/>
      <c r="K97" s="46"/>
      <c r="L97" s="183"/>
      <c r="M97" s="46"/>
      <c r="N97" s="46"/>
      <c r="O97" s="46"/>
    </row>
    <row r="98" spans="1:55" s="50" customFormat="1" ht="153" x14ac:dyDescent="0.2">
      <c r="A98" s="235" t="s">
        <v>97</v>
      </c>
      <c r="B98" s="181" t="s">
        <v>122</v>
      </c>
      <c r="C98" s="181" t="s">
        <v>126</v>
      </c>
      <c r="D98" s="52" t="s">
        <v>99</v>
      </c>
      <c r="E98" s="42"/>
      <c r="F98" s="53">
        <f>F99</f>
        <v>3000</v>
      </c>
      <c r="G98" s="53">
        <f>G99</f>
        <v>3000</v>
      </c>
      <c r="H98" s="53">
        <f>H99</f>
        <v>3000</v>
      </c>
      <c r="I98" s="193"/>
      <c r="J98" s="193"/>
      <c r="K98" s="193"/>
      <c r="L98" s="194"/>
      <c r="M98" s="193"/>
      <c r="N98" s="193"/>
      <c r="O98" s="193"/>
    </row>
    <row r="99" spans="1:55" s="45" customFormat="1" ht="25.5" x14ac:dyDescent="0.2">
      <c r="A99" s="234" t="s">
        <v>108</v>
      </c>
      <c r="B99" s="184" t="s">
        <v>122</v>
      </c>
      <c r="C99" s="184" t="s">
        <v>126</v>
      </c>
      <c r="D99" s="56" t="s">
        <v>99</v>
      </c>
      <c r="E99" s="44">
        <v>200</v>
      </c>
      <c r="F99" s="196">
        <f>прил.4!G96</f>
        <v>3000</v>
      </c>
      <c r="G99" s="196">
        <f>прил.4!H96</f>
        <v>3000</v>
      </c>
      <c r="H99" s="196">
        <f>прил.4!I96</f>
        <v>3000</v>
      </c>
      <c r="I99" s="46"/>
      <c r="J99" s="46"/>
      <c r="K99" s="46"/>
      <c r="L99" s="183"/>
      <c r="M99" s="46"/>
      <c r="N99" s="46"/>
      <c r="O99" s="46"/>
    </row>
    <row r="100" spans="1:55" s="47" customFormat="1" ht="25.5" x14ac:dyDescent="0.2">
      <c r="A100" s="42" t="s">
        <v>459</v>
      </c>
      <c r="B100" s="181" t="s">
        <v>122</v>
      </c>
      <c r="C100" s="181" t="s">
        <v>126</v>
      </c>
      <c r="D100" s="52" t="s">
        <v>458</v>
      </c>
      <c r="E100" s="42"/>
      <c r="F100" s="53">
        <f>F101</f>
        <v>8117300</v>
      </c>
      <c r="G100" s="53"/>
      <c r="H100" s="53"/>
      <c r="I100" s="48"/>
      <c r="J100" s="48"/>
      <c r="K100" s="48"/>
      <c r="L100" s="185"/>
      <c r="M100" s="48"/>
      <c r="N100" s="48"/>
      <c r="O100" s="48"/>
    </row>
    <row r="101" spans="1:55" s="45" customFormat="1" x14ac:dyDescent="0.2">
      <c r="A101" s="44" t="s">
        <v>96</v>
      </c>
      <c r="B101" s="184" t="s">
        <v>122</v>
      </c>
      <c r="C101" s="184" t="s">
        <v>126</v>
      </c>
      <c r="D101" s="56" t="s">
        <v>458</v>
      </c>
      <c r="E101" s="184" t="s">
        <v>112</v>
      </c>
      <c r="F101" s="196">
        <f>прил.4!G615</f>
        <v>8117300</v>
      </c>
      <c r="G101" s="196"/>
      <c r="H101" s="196"/>
      <c r="I101" s="46"/>
      <c r="J101" s="46"/>
      <c r="K101" s="46"/>
      <c r="L101" s="183"/>
      <c r="M101" s="46"/>
      <c r="N101" s="46"/>
      <c r="O101" s="46"/>
    </row>
    <row r="102" spans="1:55" s="45" customFormat="1" ht="25.5" x14ac:dyDescent="0.2">
      <c r="A102" s="475" t="s">
        <v>227</v>
      </c>
      <c r="B102" s="39" t="s">
        <v>122</v>
      </c>
      <c r="C102" s="39" t="s">
        <v>126</v>
      </c>
      <c r="D102" s="56" t="s">
        <v>254</v>
      </c>
      <c r="E102" s="38"/>
      <c r="F102" s="196">
        <f>F103</f>
        <v>7253911.1099999994</v>
      </c>
      <c r="G102" s="196">
        <f>G103</f>
        <v>7257367.5300000003</v>
      </c>
      <c r="H102" s="196">
        <f>H103</f>
        <v>7257367.5300000003</v>
      </c>
      <c r="I102" s="46"/>
      <c r="J102" s="46"/>
      <c r="K102" s="46"/>
      <c r="L102" s="183"/>
      <c r="M102" s="46"/>
      <c r="N102" s="46"/>
      <c r="O102" s="46"/>
    </row>
    <row r="103" spans="1:55" s="45" customFormat="1" ht="38.25" x14ac:dyDescent="0.2">
      <c r="A103" s="234" t="s">
        <v>107</v>
      </c>
      <c r="B103" s="39" t="s">
        <v>122</v>
      </c>
      <c r="C103" s="39" t="s">
        <v>126</v>
      </c>
      <c r="D103" s="56" t="s">
        <v>254</v>
      </c>
      <c r="E103" s="38">
        <v>100</v>
      </c>
      <c r="F103" s="196">
        <f>прил.4!G346</f>
        <v>7253911.1099999994</v>
      </c>
      <c r="G103" s="196">
        <f>прил.4!H346</f>
        <v>7257367.5300000003</v>
      </c>
      <c r="H103" s="196">
        <f>прил.4!I346</f>
        <v>7257367.5300000003</v>
      </c>
      <c r="I103" s="46"/>
      <c r="J103" s="46"/>
      <c r="K103" s="46"/>
      <c r="L103" s="183"/>
      <c r="M103" s="46"/>
      <c r="N103" s="46"/>
      <c r="O103" s="46"/>
      <c r="AH103" s="46">
        <f>прил.4!G345</f>
        <v>7253911.1099999994</v>
      </c>
    </row>
    <row r="104" spans="1:55" s="65" customFormat="1" ht="30.75" customHeight="1" x14ac:dyDescent="0.2">
      <c r="A104" s="189" t="s">
        <v>42</v>
      </c>
      <c r="B104" s="184" t="s">
        <v>122</v>
      </c>
      <c r="C104" s="184" t="s">
        <v>126</v>
      </c>
      <c r="D104" s="52" t="s">
        <v>48</v>
      </c>
      <c r="E104" s="184"/>
      <c r="F104" s="53">
        <f>F105</f>
        <v>35000</v>
      </c>
      <c r="G104" s="53">
        <f>G105</f>
        <v>35000</v>
      </c>
      <c r="H104" s="53">
        <f>H105</f>
        <v>35000</v>
      </c>
      <c r="I104" s="178"/>
      <c r="J104" s="178"/>
      <c r="K104" s="178"/>
      <c r="L104" s="179"/>
      <c r="M104" s="178"/>
      <c r="N104" s="178"/>
      <c r="O104" s="178"/>
      <c r="AH104" s="178">
        <f>прил.4!G349</f>
        <v>35000</v>
      </c>
    </row>
    <row r="105" spans="1:55" s="45" customFormat="1" ht="25.5" x14ac:dyDescent="0.2">
      <c r="A105" s="234" t="s">
        <v>108</v>
      </c>
      <c r="B105" s="184" t="s">
        <v>122</v>
      </c>
      <c r="C105" s="184" t="s">
        <v>126</v>
      </c>
      <c r="D105" s="56" t="s">
        <v>48</v>
      </c>
      <c r="E105" s="40">
        <v>200</v>
      </c>
      <c r="F105" s="196">
        <f>прил.4!G350</f>
        <v>35000</v>
      </c>
      <c r="G105" s="196">
        <f>прил.4!H350</f>
        <v>35000</v>
      </c>
      <c r="H105" s="196">
        <f>прил.4!I350</f>
        <v>35000</v>
      </c>
      <c r="I105" s="46"/>
      <c r="J105" s="46"/>
      <c r="K105" s="46"/>
      <c r="L105" s="183"/>
      <c r="M105" s="46"/>
      <c r="N105" s="46"/>
      <c r="O105" s="46"/>
    </row>
    <row r="106" spans="1:55" s="47" customFormat="1" ht="25.5" x14ac:dyDescent="0.2">
      <c r="A106" s="476" t="s">
        <v>230</v>
      </c>
      <c r="B106" s="39" t="s">
        <v>122</v>
      </c>
      <c r="C106" s="39" t="s">
        <v>126</v>
      </c>
      <c r="D106" s="52" t="s">
        <v>255</v>
      </c>
      <c r="E106" s="38"/>
      <c r="F106" s="53">
        <f>F107+F108+F109</f>
        <v>2975461.2</v>
      </c>
      <c r="G106" s="53">
        <f>G107+G108+G109</f>
        <v>1810461.2</v>
      </c>
      <c r="H106" s="53">
        <f>H107+H108+H109</f>
        <v>1810461.2</v>
      </c>
      <c r="I106" s="48"/>
      <c r="J106" s="48"/>
      <c r="K106" s="48"/>
      <c r="L106" s="185"/>
      <c r="M106" s="48"/>
      <c r="N106" s="48"/>
      <c r="O106" s="48"/>
      <c r="AH106" s="48">
        <f>прил.4!G352</f>
        <v>2975461.2</v>
      </c>
    </row>
    <row r="107" spans="1:55" s="45" customFormat="1" ht="38.25" x14ac:dyDescent="0.2">
      <c r="A107" s="234" t="s">
        <v>107</v>
      </c>
      <c r="B107" s="39" t="s">
        <v>122</v>
      </c>
      <c r="C107" s="39" t="s">
        <v>126</v>
      </c>
      <c r="D107" s="56" t="s">
        <v>255</v>
      </c>
      <c r="E107" s="40">
        <v>100</v>
      </c>
      <c r="F107" s="196">
        <f>прил.4!G353</f>
        <v>1224661.2</v>
      </c>
      <c r="G107" s="196">
        <f>прил.4!H353</f>
        <v>1224661.2</v>
      </c>
      <c r="H107" s="196">
        <f>прил.4!I353</f>
        <v>1224661.2</v>
      </c>
      <c r="I107" s="46"/>
      <c r="J107" s="46"/>
      <c r="K107" s="46"/>
      <c r="L107" s="183"/>
      <c r="M107" s="46"/>
      <c r="N107" s="46"/>
      <c r="O107" s="46"/>
    </row>
    <row r="108" spans="1:55" s="45" customFormat="1" ht="25.5" x14ac:dyDescent="0.2">
      <c r="A108" s="234" t="s">
        <v>108</v>
      </c>
      <c r="B108" s="39" t="s">
        <v>122</v>
      </c>
      <c r="C108" s="39" t="s">
        <v>126</v>
      </c>
      <c r="D108" s="56" t="s">
        <v>255</v>
      </c>
      <c r="E108" s="40">
        <v>200</v>
      </c>
      <c r="F108" s="196">
        <f>прил.4!G356</f>
        <v>1705700</v>
      </c>
      <c r="G108" s="196">
        <f>прил.4!H356</f>
        <v>540700</v>
      </c>
      <c r="H108" s="196">
        <f>прил.4!I356</f>
        <v>540700</v>
      </c>
      <c r="I108" s="46"/>
      <c r="J108" s="46"/>
      <c r="K108" s="46"/>
      <c r="L108" s="183"/>
      <c r="M108" s="46"/>
      <c r="N108" s="46"/>
      <c r="O108" s="46"/>
    </row>
    <row r="109" spans="1:55" s="45" customFormat="1" x14ac:dyDescent="0.2">
      <c r="A109" s="234" t="s">
        <v>96</v>
      </c>
      <c r="B109" s="39" t="s">
        <v>122</v>
      </c>
      <c r="C109" s="39" t="s">
        <v>126</v>
      </c>
      <c r="D109" s="56" t="s">
        <v>255</v>
      </c>
      <c r="E109" s="40">
        <v>800</v>
      </c>
      <c r="F109" s="196">
        <f>прил.4!G359</f>
        <v>45100</v>
      </c>
      <c r="G109" s="196">
        <f>прил.4!H359</f>
        <v>45100</v>
      </c>
      <c r="H109" s="196">
        <f>прил.4!I359</f>
        <v>45100</v>
      </c>
      <c r="I109" s="46"/>
      <c r="J109" s="46"/>
      <c r="K109" s="46"/>
      <c r="L109" s="183"/>
      <c r="M109" s="46"/>
      <c r="N109" s="46"/>
      <c r="O109" s="46"/>
    </row>
    <row r="110" spans="1:55" s="47" customFormat="1" x14ac:dyDescent="0.2">
      <c r="A110" s="235" t="s">
        <v>310</v>
      </c>
      <c r="B110" s="39" t="s">
        <v>122</v>
      </c>
      <c r="C110" s="39" t="s">
        <v>126</v>
      </c>
      <c r="D110" s="52"/>
      <c r="E110" s="38"/>
      <c r="F110" s="53">
        <f>F111</f>
        <v>120000</v>
      </c>
      <c r="G110" s="53">
        <f>G111</f>
        <v>140000</v>
      </c>
      <c r="H110" s="53"/>
      <c r="I110" s="48"/>
      <c r="J110" s="48"/>
      <c r="K110" s="48"/>
      <c r="L110" s="185"/>
      <c r="M110" s="48"/>
      <c r="N110" s="48"/>
      <c r="O110" s="48"/>
    </row>
    <row r="111" spans="1:55" s="45" customFormat="1" ht="25.5" x14ac:dyDescent="0.2">
      <c r="A111" s="234" t="s">
        <v>108</v>
      </c>
      <c r="B111" s="39" t="s">
        <v>122</v>
      </c>
      <c r="C111" s="39" t="s">
        <v>126</v>
      </c>
      <c r="D111" s="56"/>
      <c r="E111" s="40">
        <v>200</v>
      </c>
      <c r="F111" s="196">
        <f>прил.4!G103</f>
        <v>120000</v>
      </c>
      <c r="G111" s="196">
        <f>прил.4!H103</f>
        <v>140000</v>
      </c>
      <c r="H111" s="196"/>
      <c r="I111" s="46"/>
      <c r="J111" s="46"/>
      <c r="K111" s="46"/>
      <c r="L111" s="183"/>
      <c r="M111" s="46"/>
      <c r="N111" s="46"/>
      <c r="O111" s="46"/>
    </row>
    <row r="112" spans="1:55" s="177" customFormat="1" ht="25.5" x14ac:dyDescent="0.2">
      <c r="A112" s="234" t="s">
        <v>83</v>
      </c>
      <c r="B112" s="181" t="s">
        <v>127</v>
      </c>
      <c r="C112" s="181" t="s">
        <v>121</v>
      </c>
      <c r="D112" s="52"/>
      <c r="E112" s="181"/>
      <c r="F112" s="53">
        <f>F117+F115+F113+F119</f>
        <v>19064789.34</v>
      </c>
      <c r="G112" s="53">
        <f>G117+G115+G113+G119</f>
        <v>32494547.460000001</v>
      </c>
      <c r="H112" s="53">
        <f>H117+H115+H113+H119</f>
        <v>8494547.4600000009</v>
      </c>
      <c r="I112" s="46">
        <f>прил.4!G108</f>
        <v>19064789.34</v>
      </c>
      <c r="J112" s="46">
        <f>прил.4!H108</f>
        <v>32494547.460000001</v>
      </c>
      <c r="K112" s="46">
        <f>прил.4!I108</f>
        <v>8494547.4600000009</v>
      </c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  <c r="AC112" s="45"/>
      <c r="AD112" s="45"/>
      <c r="AE112" s="45"/>
      <c r="AF112" s="45"/>
      <c r="AG112" s="45"/>
      <c r="AH112" s="46">
        <f>прил.4!G108</f>
        <v>19064789.34</v>
      </c>
      <c r="AI112" s="46">
        <f>прил.4!H108</f>
        <v>32494547.460000001</v>
      </c>
      <c r="AJ112" s="46">
        <f>прил.4!I108</f>
        <v>8494547.4600000009</v>
      </c>
      <c r="AK112" s="45"/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  <c r="BA112" s="45"/>
      <c r="BB112" s="45"/>
      <c r="BC112" s="45"/>
    </row>
    <row r="113" spans="1:55" s="186" customFormat="1" ht="25.5" x14ac:dyDescent="0.2">
      <c r="A113" s="476" t="s">
        <v>227</v>
      </c>
      <c r="B113" s="39" t="s">
        <v>127</v>
      </c>
      <c r="C113" s="39" t="s">
        <v>134</v>
      </c>
      <c r="D113" s="52" t="s">
        <v>235</v>
      </c>
      <c r="E113" s="38"/>
      <c r="F113" s="53">
        <f>F114</f>
        <v>2538157.86</v>
      </c>
      <c r="G113" s="53">
        <f>G114</f>
        <v>2181279.66</v>
      </c>
      <c r="H113" s="53">
        <f>H114</f>
        <v>2181279.66</v>
      </c>
      <c r="I113" s="48">
        <f>I112-F112</f>
        <v>0</v>
      </c>
      <c r="J113" s="48">
        <f>J112-G112</f>
        <v>0</v>
      </c>
      <c r="K113" s="48">
        <f>K112-H112</f>
        <v>0</v>
      </c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  <c r="AA113" s="47"/>
      <c r="AB113" s="47"/>
      <c r="AC113" s="47"/>
      <c r="AD113" s="47"/>
      <c r="AE113" s="47"/>
      <c r="AF113" s="47"/>
      <c r="AG113" s="47"/>
      <c r="AH113" s="48">
        <f>F115+F117</f>
        <v>6491771.4800000004</v>
      </c>
      <c r="AI113" s="48">
        <f>AI112-G112</f>
        <v>0</v>
      </c>
      <c r="AJ113" s="48">
        <f>AJ112-H112</f>
        <v>0</v>
      </c>
      <c r="AK113" s="47"/>
      <c r="AL113" s="47"/>
      <c r="AM113" s="47"/>
      <c r="AN113" s="47"/>
      <c r="AO113" s="47"/>
      <c r="AP113" s="47"/>
      <c r="AQ113" s="47"/>
      <c r="AR113" s="47"/>
      <c r="AS113" s="47"/>
      <c r="AT113" s="47"/>
      <c r="AU113" s="47"/>
      <c r="AV113" s="47"/>
      <c r="AW113" s="47"/>
      <c r="AX113" s="47"/>
      <c r="AY113" s="47"/>
      <c r="AZ113" s="47"/>
      <c r="BA113" s="47"/>
      <c r="BB113" s="47"/>
      <c r="BC113" s="47"/>
    </row>
    <row r="114" spans="1:55" s="177" customFormat="1" ht="38.25" x14ac:dyDescent="0.2">
      <c r="A114" s="234" t="s">
        <v>107</v>
      </c>
      <c r="B114" s="188" t="s">
        <v>127</v>
      </c>
      <c r="C114" s="188" t="s">
        <v>134</v>
      </c>
      <c r="D114" s="56" t="s">
        <v>235</v>
      </c>
      <c r="E114" s="40">
        <v>100</v>
      </c>
      <c r="F114" s="53">
        <f>прил.4!G112</f>
        <v>2538157.86</v>
      </c>
      <c r="G114" s="53">
        <f>прил.4!H112</f>
        <v>2181279.66</v>
      </c>
      <c r="H114" s="53">
        <f>прил.4!I112</f>
        <v>2181279.66</v>
      </c>
      <c r="I114" s="46"/>
      <c r="J114" s="46"/>
      <c r="K114" s="46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  <c r="AD114" s="45"/>
      <c r="AE114" s="45"/>
      <c r="AF114" s="45"/>
      <c r="AG114" s="45"/>
      <c r="AH114" s="45"/>
      <c r="AI114" s="45"/>
      <c r="AJ114" s="45"/>
      <c r="AK114" s="45"/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  <c r="BA114" s="45"/>
      <c r="BB114" s="45"/>
      <c r="BC114" s="45"/>
    </row>
    <row r="115" spans="1:55" s="186" customFormat="1" ht="25.5" x14ac:dyDescent="0.2">
      <c r="A115" s="476" t="s">
        <v>227</v>
      </c>
      <c r="B115" s="39" t="s">
        <v>127</v>
      </c>
      <c r="C115" s="39" t="s">
        <v>134</v>
      </c>
      <c r="D115" s="52" t="s">
        <v>236</v>
      </c>
      <c r="E115" s="38"/>
      <c r="F115" s="53">
        <f>F116</f>
        <v>1288979.48</v>
      </c>
      <c r="G115" s="53">
        <f>G116</f>
        <v>1110475.8</v>
      </c>
      <c r="H115" s="53">
        <f>H116</f>
        <v>1110475.8</v>
      </c>
      <c r="I115" s="48"/>
      <c r="J115" s="48"/>
      <c r="K115" s="48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7"/>
      <c r="AB115" s="47"/>
      <c r="AC115" s="47"/>
      <c r="AD115" s="47"/>
      <c r="AE115" s="47"/>
      <c r="AF115" s="47"/>
      <c r="AG115" s="47"/>
      <c r="AH115" s="47"/>
      <c r="AI115" s="47"/>
      <c r="AJ115" s="47"/>
      <c r="AK115" s="47"/>
      <c r="AL115" s="47"/>
      <c r="AM115" s="47"/>
      <c r="AN115" s="47"/>
      <c r="AO115" s="47"/>
      <c r="AP115" s="47"/>
      <c r="AQ115" s="47"/>
      <c r="AR115" s="47"/>
      <c r="AS115" s="47"/>
      <c r="AT115" s="47"/>
      <c r="AU115" s="47"/>
      <c r="AV115" s="47"/>
      <c r="AW115" s="47"/>
      <c r="AX115" s="47"/>
      <c r="AY115" s="47"/>
      <c r="AZ115" s="47"/>
      <c r="BA115" s="47"/>
      <c r="BB115" s="47"/>
      <c r="BC115" s="47"/>
    </row>
    <row r="116" spans="1:55" s="177" customFormat="1" ht="38.25" x14ac:dyDescent="0.2">
      <c r="A116" s="234" t="s">
        <v>107</v>
      </c>
      <c r="B116" s="188" t="s">
        <v>127</v>
      </c>
      <c r="C116" s="188" t="s">
        <v>134</v>
      </c>
      <c r="D116" s="56" t="s">
        <v>236</v>
      </c>
      <c r="E116" s="40">
        <v>100</v>
      </c>
      <c r="F116" s="53">
        <f>прил.4!G116</f>
        <v>1288979.48</v>
      </c>
      <c r="G116" s="53">
        <f>прил.4!H116</f>
        <v>1110475.8</v>
      </c>
      <c r="H116" s="53">
        <f>прил.4!I116</f>
        <v>1110475.8</v>
      </c>
      <c r="I116" s="46"/>
      <c r="J116" s="46"/>
      <c r="K116" s="46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  <c r="BA116" s="45"/>
      <c r="BB116" s="45"/>
      <c r="BC116" s="45"/>
    </row>
    <row r="117" spans="1:55" s="45" customFormat="1" ht="25.5" x14ac:dyDescent="0.2">
      <c r="A117" s="475" t="s">
        <v>230</v>
      </c>
      <c r="B117" s="188" t="s">
        <v>127</v>
      </c>
      <c r="C117" s="188" t="s">
        <v>134</v>
      </c>
      <c r="D117" s="56" t="s">
        <v>237</v>
      </c>
      <c r="E117" s="181"/>
      <c r="F117" s="53">
        <f>F118</f>
        <v>5202792</v>
      </c>
      <c r="G117" s="53">
        <f>G118</f>
        <v>5202792</v>
      </c>
      <c r="H117" s="53">
        <f>H118</f>
        <v>5202792</v>
      </c>
      <c r="L117" s="177"/>
    </row>
    <row r="118" spans="1:55" s="65" customFormat="1" ht="38.25" x14ac:dyDescent="0.2">
      <c r="A118" s="234" t="s">
        <v>107</v>
      </c>
      <c r="B118" s="188" t="s">
        <v>127</v>
      </c>
      <c r="C118" s="188" t="s">
        <v>134</v>
      </c>
      <c r="D118" s="56" t="s">
        <v>237</v>
      </c>
      <c r="E118" s="40">
        <v>100</v>
      </c>
      <c r="F118" s="53">
        <f>прил.4!G120</f>
        <v>5202792</v>
      </c>
      <c r="G118" s="53">
        <f>прил.4!H120</f>
        <v>5202792</v>
      </c>
      <c r="H118" s="53">
        <f>прил.4!I120</f>
        <v>5202792</v>
      </c>
      <c r="L118" s="180"/>
    </row>
    <row r="119" spans="1:55" s="65" customFormat="1" ht="114.75" x14ac:dyDescent="0.2">
      <c r="A119" s="240" t="s">
        <v>308</v>
      </c>
      <c r="B119" s="188" t="s">
        <v>127</v>
      </c>
      <c r="C119" s="188" t="s">
        <v>134</v>
      </c>
      <c r="D119" s="56" t="s">
        <v>307</v>
      </c>
      <c r="E119" s="40"/>
      <c r="F119" s="53">
        <f>F120</f>
        <v>10034860</v>
      </c>
      <c r="G119" s="53">
        <f>G120</f>
        <v>24000000</v>
      </c>
      <c r="H119" s="53"/>
      <c r="L119" s="180"/>
    </row>
    <row r="120" spans="1:55" s="65" customFormat="1" ht="25.5" x14ac:dyDescent="0.2">
      <c r="A120" s="234" t="s">
        <v>108</v>
      </c>
      <c r="B120" s="188" t="s">
        <v>127</v>
      </c>
      <c r="C120" s="188" t="s">
        <v>134</v>
      </c>
      <c r="D120" s="56" t="s">
        <v>307</v>
      </c>
      <c r="E120" s="40">
        <v>200</v>
      </c>
      <c r="F120" s="53">
        <f>прил.4!G124</f>
        <v>10034860</v>
      </c>
      <c r="G120" s="53">
        <f>прил.4!H124</f>
        <v>24000000</v>
      </c>
      <c r="H120" s="53"/>
      <c r="L120" s="180"/>
    </row>
    <row r="121" spans="1:55" s="180" customFormat="1" ht="26.45" customHeight="1" x14ac:dyDescent="0.2">
      <c r="A121" s="234" t="s">
        <v>84</v>
      </c>
      <c r="B121" s="181" t="s">
        <v>123</v>
      </c>
      <c r="C121" s="181" t="s">
        <v>121</v>
      </c>
      <c r="D121" s="52"/>
      <c r="E121" s="181"/>
      <c r="F121" s="53">
        <f>F122+F131</f>
        <v>17035982.240000002</v>
      </c>
      <c r="G121" s="53">
        <f t="shared" ref="G121:H121" si="4">G122+G131</f>
        <v>16684464.26</v>
      </c>
      <c r="H121" s="53">
        <f t="shared" si="4"/>
        <v>16684464.26</v>
      </c>
      <c r="I121" s="178">
        <f>прил.4!G129+прил.4!G366</f>
        <v>17035982.240000002</v>
      </c>
      <c r="J121" s="178">
        <f>прил.4!H129+прил.4!H366</f>
        <v>16684464.26</v>
      </c>
      <c r="K121" s="178">
        <f>прил.4!I129+прил.4!I366</f>
        <v>16684464.26</v>
      </c>
      <c r="M121" s="65"/>
      <c r="N121" s="65"/>
      <c r="O121" s="65"/>
      <c r="P121" s="65"/>
      <c r="Q121" s="65"/>
      <c r="R121" s="65"/>
      <c r="S121" s="65"/>
      <c r="T121" s="65"/>
      <c r="U121" s="65"/>
      <c r="V121" s="65"/>
      <c r="W121" s="65"/>
      <c r="X121" s="65"/>
      <c r="Y121" s="65"/>
      <c r="Z121" s="65"/>
      <c r="AA121" s="65"/>
      <c r="AB121" s="65"/>
      <c r="AC121" s="65"/>
      <c r="AD121" s="65"/>
      <c r="AE121" s="65"/>
      <c r="AF121" s="65"/>
      <c r="AG121" s="65"/>
      <c r="AH121" s="178">
        <f>прил.4!G129+прил.4!G366</f>
        <v>17035982.240000002</v>
      </c>
      <c r="AI121" s="178">
        <f>прил.4!H129+прил.4!H366</f>
        <v>16684464.26</v>
      </c>
      <c r="AJ121" s="178">
        <f>прил.4!I129+прил.4!I366</f>
        <v>16684464.26</v>
      </c>
      <c r="AK121" s="65"/>
      <c r="AL121" s="65"/>
      <c r="AM121" s="65"/>
      <c r="AN121" s="65"/>
      <c r="AO121" s="65"/>
      <c r="AP121" s="65"/>
      <c r="AQ121" s="65"/>
      <c r="AR121" s="65"/>
      <c r="AS121" s="65"/>
      <c r="AT121" s="65"/>
      <c r="AU121" s="65"/>
      <c r="AV121" s="65"/>
      <c r="AW121" s="65"/>
      <c r="AX121" s="65"/>
      <c r="AY121" s="65"/>
      <c r="AZ121" s="65"/>
      <c r="BA121" s="65"/>
      <c r="BB121" s="65"/>
      <c r="BC121" s="65"/>
    </row>
    <row r="122" spans="1:55" s="180" customFormat="1" ht="26.45" customHeight="1" x14ac:dyDescent="0.2">
      <c r="A122" s="38" t="s">
        <v>9</v>
      </c>
      <c r="B122" s="181" t="s">
        <v>123</v>
      </c>
      <c r="C122" s="181" t="s">
        <v>129</v>
      </c>
      <c r="D122" s="52"/>
      <c r="E122" s="181"/>
      <c r="F122" s="53">
        <f>F123+F125+F127</f>
        <v>4657958.74</v>
      </c>
      <c r="G122" s="53">
        <f t="shared" ref="G122:H122" si="5">G123+G125+G127</f>
        <v>4470940.76</v>
      </c>
      <c r="H122" s="53">
        <f t="shared" si="5"/>
        <v>4470940.76</v>
      </c>
      <c r="I122" s="178"/>
      <c r="J122" s="178"/>
      <c r="K122" s="178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5"/>
      <c r="AB122" s="65"/>
      <c r="AC122" s="65"/>
      <c r="AD122" s="65"/>
      <c r="AE122" s="65"/>
      <c r="AF122" s="65"/>
      <c r="AG122" s="65"/>
      <c r="AH122" s="178"/>
      <c r="AI122" s="178"/>
      <c r="AJ122" s="178"/>
      <c r="AK122" s="65"/>
      <c r="AL122" s="65"/>
      <c r="AM122" s="65"/>
      <c r="AN122" s="65"/>
      <c r="AO122" s="65"/>
      <c r="AP122" s="65"/>
      <c r="AQ122" s="65"/>
      <c r="AR122" s="65"/>
      <c r="AS122" s="65"/>
      <c r="AT122" s="65"/>
      <c r="AU122" s="65"/>
      <c r="AV122" s="65"/>
      <c r="AW122" s="65"/>
      <c r="AX122" s="65"/>
      <c r="AY122" s="65"/>
      <c r="AZ122" s="65"/>
      <c r="BA122" s="65"/>
      <c r="BB122" s="65"/>
      <c r="BC122" s="65"/>
    </row>
    <row r="123" spans="1:55" s="45" customFormat="1" ht="25.5" x14ac:dyDescent="0.2">
      <c r="A123" s="475" t="s">
        <v>227</v>
      </c>
      <c r="B123" s="39" t="s">
        <v>123</v>
      </c>
      <c r="C123" s="39" t="s">
        <v>129</v>
      </c>
      <c r="D123" s="56" t="s">
        <v>238</v>
      </c>
      <c r="E123" s="38"/>
      <c r="F123" s="196">
        <f>F124</f>
        <v>2163948.7400000002</v>
      </c>
      <c r="G123" s="196">
        <f>G124</f>
        <v>1976930.76</v>
      </c>
      <c r="H123" s="196">
        <f>H124</f>
        <v>1976930.76</v>
      </c>
      <c r="L123" s="177"/>
      <c r="AH123" s="46">
        <f>F117+F121+F126</f>
        <v>23690504.240000002</v>
      </c>
      <c r="AI123" s="46">
        <f>прил.4!H118</f>
        <v>257575.8</v>
      </c>
      <c r="AJ123" s="46">
        <f>прил.4!I118</f>
        <v>257575.8</v>
      </c>
    </row>
    <row r="124" spans="1:55" s="45" customFormat="1" ht="38.25" x14ac:dyDescent="0.2">
      <c r="A124" s="234" t="s">
        <v>107</v>
      </c>
      <c r="B124" s="188" t="s">
        <v>123</v>
      </c>
      <c r="C124" s="188" t="s">
        <v>129</v>
      </c>
      <c r="D124" s="56" t="s">
        <v>238</v>
      </c>
      <c r="E124" s="40">
        <v>100</v>
      </c>
      <c r="F124" s="53">
        <f>прил.4!G131</f>
        <v>2163948.7400000002</v>
      </c>
      <c r="G124" s="53">
        <f>прил.4!H131</f>
        <v>1976930.76</v>
      </c>
      <c r="H124" s="53">
        <f>прил.4!I131</f>
        <v>1976930.76</v>
      </c>
      <c r="I124" s="46"/>
      <c r="L124" s="177"/>
      <c r="AH124" s="46" t="e">
        <f>F124+#REF!</f>
        <v>#REF!</v>
      </c>
    </row>
    <row r="125" spans="1:55" s="180" customFormat="1" ht="26.45" customHeight="1" x14ac:dyDescent="0.2">
      <c r="A125" s="52" t="s">
        <v>230</v>
      </c>
      <c r="B125" s="39" t="s">
        <v>123</v>
      </c>
      <c r="C125" s="39" t="s">
        <v>129</v>
      </c>
      <c r="D125" s="56" t="s">
        <v>239</v>
      </c>
      <c r="E125" s="40"/>
      <c r="F125" s="53">
        <f>F126</f>
        <v>1451730</v>
      </c>
      <c r="G125" s="53">
        <f>G126</f>
        <v>1451730</v>
      </c>
      <c r="H125" s="53">
        <f>H126</f>
        <v>1451730</v>
      </c>
      <c r="I125" s="178"/>
      <c r="J125" s="178"/>
      <c r="K125" s="178"/>
      <c r="M125" s="65"/>
      <c r="N125" s="65"/>
      <c r="O125" s="65"/>
      <c r="P125" s="65"/>
      <c r="Q125" s="65"/>
      <c r="R125" s="65"/>
      <c r="S125" s="65"/>
      <c r="T125" s="65"/>
      <c r="U125" s="65"/>
      <c r="V125" s="65"/>
      <c r="W125" s="65"/>
      <c r="X125" s="65"/>
      <c r="Y125" s="65"/>
      <c r="Z125" s="65"/>
      <c r="AA125" s="65"/>
      <c r="AB125" s="65"/>
      <c r="AC125" s="65"/>
      <c r="AD125" s="65"/>
      <c r="AE125" s="65"/>
      <c r="AF125" s="65"/>
      <c r="AG125" s="65"/>
      <c r="AH125" s="178"/>
      <c r="AI125" s="178"/>
      <c r="AJ125" s="178"/>
      <c r="AK125" s="65"/>
      <c r="AL125" s="65"/>
      <c r="AM125" s="65"/>
      <c r="AN125" s="65"/>
      <c r="AO125" s="65"/>
      <c r="AP125" s="65"/>
      <c r="AQ125" s="65"/>
      <c r="AR125" s="65"/>
      <c r="AS125" s="65"/>
      <c r="AT125" s="65"/>
      <c r="AU125" s="65"/>
      <c r="AV125" s="65"/>
      <c r="AW125" s="65"/>
      <c r="AX125" s="65"/>
      <c r="AY125" s="65"/>
      <c r="AZ125" s="65"/>
      <c r="BA125" s="65"/>
      <c r="BB125" s="65"/>
      <c r="BC125" s="65"/>
    </row>
    <row r="126" spans="1:55" s="180" customFormat="1" ht="26.45" customHeight="1" x14ac:dyDescent="0.2">
      <c r="A126" s="44" t="s">
        <v>107</v>
      </c>
      <c r="B126" s="188" t="s">
        <v>123</v>
      </c>
      <c r="C126" s="188" t="s">
        <v>129</v>
      </c>
      <c r="D126" s="56" t="s">
        <v>239</v>
      </c>
      <c r="E126" s="40">
        <v>100</v>
      </c>
      <c r="F126" s="196">
        <f>прил.4!G135</f>
        <v>1451730</v>
      </c>
      <c r="G126" s="196">
        <f>прил.4!H135</f>
        <v>1451730</v>
      </c>
      <c r="H126" s="196">
        <f>прил.4!I135</f>
        <v>1451730</v>
      </c>
      <c r="I126" s="178"/>
      <c r="J126" s="178"/>
      <c r="K126" s="178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5"/>
      <c r="AB126" s="65"/>
      <c r="AC126" s="65"/>
      <c r="AD126" s="65"/>
      <c r="AE126" s="65"/>
      <c r="AF126" s="65"/>
      <c r="AG126" s="65"/>
      <c r="AH126" s="178"/>
      <c r="AI126" s="178"/>
      <c r="AJ126" s="178"/>
      <c r="AK126" s="65"/>
      <c r="AL126" s="65"/>
      <c r="AM126" s="65"/>
      <c r="AN126" s="65"/>
      <c r="AO126" s="65"/>
      <c r="AP126" s="65"/>
      <c r="AQ126" s="65"/>
      <c r="AR126" s="65"/>
      <c r="AS126" s="65"/>
      <c r="AT126" s="65"/>
      <c r="AU126" s="65"/>
      <c r="AV126" s="65"/>
      <c r="AW126" s="65"/>
      <c r="AX126" s="65"/>
      <c r="AY126" s="65"/>
      <c r="AZ126" s="65"/>
      <c r="BA126" s="65"/>
      <c r="BB126" s="65"/>
      <c r="BC126" s="65"/>
    </row>
    <row r="127" spans="1:55" s="180" customFormat="1" ht="102" x14ac:dyDescent="0.2">
      <c r="A127" s="67" t="s">
        <v>145</v>
      </c>
      <c r="B127" s="39" t="s">
        <v>123</v>
      </c>
      <c r="C127" s="39" t="s">
        <v>129</v>
      </c>
      <c r="D127" s="52" t="s">
        <v>138</v>
      </c>
      <c r="E127" s="38"/>
      <c r="F127" s="53">
        <f>F128</f>
        <v>1042280</v>
      </c>
      <c r="G127" s="53">
        <f t="shared" ref="G127:H127" si="6">G128</f>
        <v>1042280</v>
      </c>
      <c r="H127" s="53">
        <f t="shared" si="6"/>
        <v>1042280</v>
      </c>
      <c r="I127" s="178"/>
      <c r="J127" s="178"/>
      <c r="K127" s="178"/>
      <c r="M127" s="65"/>
      <c r="N127" s="65"/>
      <c r="O127" s="65"/>
      <c r="P127" s="65"/>
      <c r="Q127" s="65"/>
      <c r="R127" s="65"/>
      <c r="S127" s="65"/>
      <c r="T127" s="65"/>
      <c r="U127" s="65"/>
      <c r="V127" s="65"/>
      <c r="W127" s="65"/>
      <c r="X127" s="65"/>
      <c r="Y127" s="65"/>
      <c r="Z127" s="65"/>
      <c r="AA127" s="65"/>
      <c r="AB127" s="65"/>
      <c r="AC127" s="65"/>
      <c r="AD127" s="65"/>
      <c r="AE127" s="65"/>
      <c r="AF127" s="65"/>
      <c r="AG127" s="65"/>
      <c r="AH127" s="178"/>
      <c r="AI127" s="178"/>
      <c r="AJ127" s="178"/>
      <c r="AK127" s="65"/>
      <c r="AL127" s="65"/>
      <c r="AM127" s="65"/>
      <c r="AN127" s="65"/>
      <c r="AO127" s="65"/>
      <c r="AP127" s="65"/>
      <c r="AQ127" s="65"/>
      <c r="AR127" s="65"/>
      <c r="AS127" s="65"/>
      <c r="AT127" s="65"/>
      <c r="AU127" s="65"/>
      <c r="AV127" s="65"/>
      <c r="AW127" s="65"/>
      <c r="AX127" s="65"/>
      <c r="AY127" s="65"/>
      <c r="AZ127" s="65"/>
      <c r="BA127" s="65"/>
      <c r="BB127" s="65"/>
      <c r="BC127" s="65"/>
    </row>
    <row r="128" spans="1:55" s="180" customFormat="1" ht="25.5" x14ac:dyDescent="0.2">
      <c r="A128" s="44" t="s">
        <v>108</v>
      </c>
      <c r="B128" s="39" t="s">
        <v>123</v>
      </c>
      <c r="C128" s="39" t="s">
        <v>129</v>
      </c>
      <c r="D128" s="56" t="s">
        <v>138</v>
      </c>
      <c r="E128" s="188" t="s">
        <v>109</v>
      </c>
      <c r="F128" s="196">
        <f>прил.4!G139</f>
        <v>1042280</v>
      </c>
      <c r="G128" s="196">
        <f>прил.4!H139</f>
        <v>1042280</v>
      </c>
      <c r="H128" s="196">
        <f>прил.4!I139</f>
        <v>1042280</v>
      </c>
      <c r="I128" s="178"/>
      <c r="J128" s="178"/>
      <c r="K128" s="178"/>
      <c r="M128" s="65"/>
      <c r="N128" s="65"/>
      <c r="O128" s="65"/>
      <c r="P128" s="65"/>
      <c r="Q128" s="65"/>
      <c r="R128" s="65"/>
      <c r="S128" s="65"/>
      <c r="T128" s="65"/>
      <c r="U128" s="65"/>
      <c r="V128" s="65"/>
      <c r="W128" s="65"/>
      <c r="X128" s="65"/>
      <c r="Y128" s="65"/>
      <c r="Z128" s="65"/>
      <c r="AA128" s="65"/>
      <c r="AB128" s="65"/>
      <c r="AC128" s="65"/>
      <c r="AD128" s="65"/>
      <c r="AE128" s="65"/>
      <c r="AF128" s="65"/>
      <c r="AG128" s="65"/>
      <c r="AH128" s="178"/>
      <c r="AI128" s="178"/>
      <c r="AJ128" s="178"/>
      <c r="AK128" s="65"/>
      <c r="AL128" s="65"/>
      <c r="AM128" s="65"/>
      <c r="AN128" s="65"/>
      <c r="AO128" s="65"/>
      <c r="AP128" s="65"/>
      <c r="AQ128" s="65"/>
      <c r="AR128" s="65"/>
      <c r="AS128" s="65"/>
      <c r="AT128" s="65"/>
      <c r="AU128" s="65"/>
      <c r="AV128" s="65"/>
      <c r="AW128" s="65"/>
      <c r="AX128" s="65"/>
      <c r="AY128" s="65"/>
      <c r="AZ128" s="65"/>
      <c r="BA128" s="65"/>
      <c r="BB128" s="65"/>
      <c r="BC128" s="65"/>
    </row>
    <row r="129" spans="1:55" s="180" customFormat="1" ht="38.25" x14ac:dyDescent="0.2">
      <c r="A129" s="235" t="s">
        <v>178</v>
      </c>
      <c r="B129" s="39" t="s">
        <v>123</v>
      </c>
      <c r="C129" s="39" t="s">
        <v>129</v>
      </c>
      <c r="D129" s="52" t="s">
        <v>177</v>
      </c>
      <c r="E129" s="39"/>
      <c r="F129" s="196"/>
      <c r="G129" s="196"/>
      <c r="H129" s="196"/>
      <c r="I129" s="178"/>
      <c r="J129" s="178"/>
      <c r="K129" s="178"/>
      <c r="M129" s="65"/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  <c r="Z129" s="65"/>
      <c r="AA129" s="65"/>
      <c r="AB129" s="65"/>
      <c r="AC129" s="65"/>
      <c r="AD129" s="65"/>
      <c r="AE129" s="65"/>
      <c r="AF129" s="65"/>
      <c r="AG129" s="65"/>
      <c r="AH129" s="178"/>
      <c r="AI129" s="178"/>
      <c r="AJ129" s="178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  <c r="AV129" s="65"/>
      <c r="AW129" s="65"/>
      <c r="AX129" s="65"/>
      <c r="AY129" s="65"/>
      <c r="AZ129" s="65"/>
      <c r="BA129" s="65"/>
      <c r="BB129" s="65"/>
      <c r="BC129" s="65"/>
    </row>
    <row r="130" spans="1:55" s="180" customFormat="1" ht="38.25" x14ac:dyDescent="0.2">
      <c r="A130" s="234" t="s">
        <v>107</v>
      </c>
      <c r="B130" s="39" t="s">
        <v>123</v>
      </c>
      <c r="C130" s="39" t="s">
        <v>129</v>
      </c>
      <c r="D130" s="56" t="s">
        <v>177</v>
      </c>
      <c r="E130" s="188" t="s">
        <v>110</v>
      </c>
      <c r="F130" s="196"/>
      <c r="G130" s="196"/>
      <c r="H130" s="196"/>
      <c r="I130" s="178"/>
      <c r="J130" s="178"/>
      <c r="K130" s="178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178"/>
      <c r="AI130" s="178"/>
      <c r="AJ130" s="178"/>
      <c r="AK130" s="65"/>
      <c r="AL130" s="65"/>
      <c r="AM130" s="65"/>
      <c r="AN130" s="65"/>
      <c r="AO130" s="65"/>
      <c r="AP130" s="65"/>
      <c r="AQ130" s="65"/>
      <c r="AR130" s="65"/>
      <c r="AS130" s="65"/>
      <c r="AT130" s="65"/>
      <c r="AU130" s="65"/>
      <c r="AV130" s="65"/>
      <c r="AW130" s="65"/>
      <c r="AX130" s="65"/>
      <c r="AY130" s="65"/>
      <c r="AZ130" s="65"/>
      <c r="BA130" s="65"/>
      <c r="BB130" s="65"/>
      <c r="BC130" s="65"/>
    </row>
    <row r="131" spans="1:55" s="180" customFormat="1" x14ac:dyDescent="0.2">
      <c r="A131" s="38" t="s">
        <v>10</v>
      </c>
      <c r="B131" s="39" t="s">
        <v>123</v>
      </c>
      <c r="C131" s="39" t="s">
        <v>131</v>
      </c>
      <c r="D131" s="56"/>
      <c r="E131" s="188"/>
      <c r="F131" s="196">
        <f>F132+F136+F138</f>
        <v>12378023.5</v>
      </c>
      <c r="G131" s="196">
        <f t="shared" ref="G131:H131" si="7">G132+G136+G138</f>
        <v>12213523.5</v>
      </c>
      <c r="H131" s="196">
        <f t="shared" si="7"/>
        <v>12213523.5</v>
      </c>
      <c r="I131" s="178"/>
      <c r="J131" s="178"/>
      <c r="K131" s="178"/>
      <c r="M131" s="65"/>
      <c r="N131" s="65"/>
      <c r="O131" s="65"/>
      <c r="P131" s="65"/>
      <c r="Q131" s="65"/>
      <c r="R131" s="65"/>
      <c r="S131" s="65"/>
      <c r="T131" s="65"/>
      <c r="U131" s="65"/>
      <c r="V131" s="65"/>
      <c r="W131" s="65"/>
      <c r="X131" s="65"/>
      <c r="Y131" s="65"/>
      <c r="Z131" s="65"/>
      <c r="AA131" s="65"/>
      <c r="AB131" s="65"/>
      <c r="AC131" s="65"/>
      <c r="AD131" s="65"/>
      <c r="AE131" s="65"/>
      <c r="AF131" s="65"/>
      <c r="AG131" s="65"/>
      <c r="AH131" s="178"/>
      <c r="AI131" s="178"/>
      <c r="AJ131" s="178"/>
      <c r="AK131" s="65"/>
      <c r="AL131" s="65"/>
      <c r="AM131" s="65"/>
      <c r="AN131" s="65"/>
      <c r="AO131" s="65"/>
      <c r="AP131" s="65"/>
      <c r="AQ131" s="65"/>
      <c r="AR131" s="65"/>
      <c r="AS131" s="65"/>
      <c r="AT131" s="65"/>
      <c r="AU131" s="65"/>
      <c r="AV131" s="65"/>
      <c r="AW131" s="65"/>
      <c r="AX131" s="65"/>
      <c r="AY131" s="65"/>
      <c r="AZ131" s="65"/>
      <c r="BA131" s="65"/>
      <c r="BB131" s="65"/>
      <c r="BC131" s="65"/>
    </row>
    <row r="132" spans="1:55" s="45" customFormat="1" ht="63.75" x14ac:dyDescent="0.2">
      <c r="A132" s="235" t="s">
        <v>26</v>
      </c>
      <c r="B132" s="39" t="s">
        <v>123</v>
      </c>
      <c r="C132" s="39" t="s">
        <v>131</v>
      </c>
      <c r="D132" s="52" t="s">
        <v>57</v>
      </c>
      <c r="E132" s="38"/>
      <c r="F132" s="53">
        <f>F133+F134+F135</f>
        <v>10939023.5</v>
      </c>
      <c r="G132" s="53">
        <f>G133+G134+G135</f>
        <v>10858523.5</v>
      </c>
      <c r="H132" s="53">
        <f>H133+H134+H135</f>
        <v>10858523.5</v>
      </c>
      <c r="I132" s="46">
        <f>I121-F121</f>
        <v>0</v>
      </c>
      <c r="J132" s="46">
        <f>J121-G121</f>
        <v>0</v>
      </c>
      <c r="K132" s="46">
        <f>K121-H121</f>
        <v>0</v>
      </c>
      <c r="L132" s="177"/>
      <c r="AH132" s="46" t="e">
        <f>G132+G136+#REF!</f>
        <v>#REF!</v>
      </c>
      <c r="AI132" s="46">
        <f>прил.4!H145</f>
        <v>10858523.5</v>
      </c>
      <c r="AJ132" s="46">
        <f>прил.4!I145</f>
        <v>10858523.5</v>
      </c>
    </row>
    <row r="133" spans="1:55" s="57" customFormat="1" ht="38.25" x14ac:dyDescent="0.2">
      <c r="A133" s="234" t="s">
        <v>107</v>
      </c>
      <c r="B133" s="188" t="s">
        <v>123</v>
      </c>
      <c r="C133" s="188" t="s">
        <v>131</v>
      </c>
      <c r="D133" s="56" t="s">
        <v>57</v>
      </c>
      <c r="E133" s="40">
        <v>100</v>
      </c>
      <c r="F133" s="53">
        <f>прил.4!G146</f>
        <v>8953523.5</v>
      </c>
      <c r="G133" s="53">
        <f>прил.4!H146</f>
        <v>8953523.5</v>
      </c>
      <c r="H133" s="53">
        <f>прил.4!I146</f>
        <v>8953523.5</v>
      </c>
      <c r="L133" s="195"/>
      <c r="AH133" s="55" t="e">
        <f>G132+G136+#REF!</f>
        <v>#REF!</v>
      </c>
    </row>
    <row r="134" spans="1:55" s="45" customFormat="1" ht="25.5" x14ac:dyDescent="0.2">
      <c r="A134" s="234" t="s">
        <v>108</v>
      </c>
      <c r="B134" s="188" t="s">
        <v>123</v>
      </c>
      <c r="C134" s="188" t="s">
        <v>131</v>
      </c>
      <c r="D134" s="56" t="s">
        <v>57</v>
      </c>
      <c r="E134" s="40">
        <v>200</v>
      </c>
      <c r="F134" s="53">
        <f>прил.4!G149</f>
        <v>565500</v>
      </c>
      <c r="G134" s="53">
        <f>прил.4!H149</f>
        <v>485000</v>
      </c>
      <c r="H134" s="53">
        <f>прил.4!I149</f>
        <v>485000</v>
      </c>
      <c r="L134" s="177"/>
    </row>
    <row r="135" spans="1:55" s="47" customFormat="1" x14ac:dyDescent="0.2">
      <c r="A135" s="234" t="s">
        <v>96</v>
      </c>
      <c r="B135" s="188" t="s">
        <v>123</v>
      </c>
      <c r="C135" s="188" t="s">
        <v>131</v>
      </c>
      <c r="D135" s="56" t="s">
        <v>57</v>
      </c>
      <c r="E135" s="40">
        <v>800</v>
      </c>
      <c r="F135" s="53">
        <f>прил.4!G152</f>
        <v>1420000</v>
      </c>
      <c r="G135" s="53">
        <f>прил.4!H152</f>
        <v>1420000</v>
      </c>
      <c r="H135" s="53">
        <f>прил.4!I152</f>
        <v>1420000</v>
      </c>
      <c r="L135" s="186"/>
    </row>
    <row r="136" spans="1:55" s="47" customFormat="1" ht="38.25" x14ac:dyDescent="0.2">
      <c r="A136" s="476" t="s">
        <v>232</v>
      </c>
      <c r="B136" s="39" t="s">
        <v>123</v>
      </c>
      <c r="C136" s="39" t="s">
        <v>131</v>
      </c>
      <c r="D136" s="52" t="s">
        <v>240</v>
      </c>
      <c r="E136" s="39"/>
      <c r="F136" s="53">
        <f>F137</f>
        <v>1339000</v>
      </c>
      <c r="G136" s="53">
        <f>G137</f>
        <v>1255000</v>
      </c>
      <c r="H136" s="53">
        <f>H137</f>
        <v>1255000</v>
      </c>
      <c r="L136" s="186"/>
      <c r="AH136" s="48">
        <f>прил.4!G156</f>
        <v>1339000</v>
      </c>
      <c r="AI136" s="48">
        <f>прил.4!H156</f>
        <v>1255000</v>
      </c>
      <c r="AJ136" s="48">
        <f>прил.4!I156</f>
        <v>1255000</v>
      </c>
    </row>
    <row r="137" spans="1:55" s="45" customFormat="1" ht="25.5" x14ac:dyDescent="0.2">
      <c r="A137" s="234" t="s">
        <v>108</v>
      </c>
      <c r="B137" s="188" t="s">
        <v>123</v>
      </c>
      <c r="C137" s="188" t="s">
        <v>131</v>
      </c>
      <c r="D137" s="56" t="s">
        <v>240</v>
      </c>
      <c r="E137" s="40">
        <v>200</v>
      </c>
      <c r="F137" s="196">
        <f>прил.4!G156</f>
        <v>1339000</v>
      </c>
      <c r="G137" s="196">
        <f>прил.4!H156</f>
        <v>1255000</v>
      </c>
      <c r="H137" s="196">
        <f>прил.4!I156</f>
        <v>1255000</v>
      </c>
      <c r="L137" s="177"/>
      <c r="AH137" s="46">
        <f>F136-AH136</f>
        <v>0</v>
      </c>
      <c r="AI137" s="46">
        <f>G136-AI136</f>
        <v>0</v>
      </c>
      <c r="AJ137" s="46">
        <f>H136-AJ136</f>
        <v>0</v>
      </c>
    </row>
    <row r="138" spans="1:55" s="45" customFormat="1" ht="89.25" x14ac:dyDescent="0.2">
      <c r="A138" s="67" t="s">
        <v>257</v>
      </c>
      <c r="B138" s="39" t="s">
        <v>123</v>
      </c>
      <c r="C138" s="39" t="s">
        <v>131</v>
      </c>
      <c r="D138" s="52" t="s">
        <v>256</v>
      </c>
      <c r="E138" s="38"/>
      <c r="F138" s="196">
        <f>F139</f>
        <v>100000</v>
      </c>
      <c r="G138" s="196">
        <f t="shared" ref="G138:H138" si="8">G139</f>
        <v>100000</v>
      </c>
      <c r="H138" s="196">
        <f t="shared" si="8"/>
        <v>100000</v>
      </c>
      <c r="L138" s="177"/>
      <c r="AH138" s="46"/>
      <c r="AI138" s="46"/>
      <c r="AJ138" s="46"/>
    </row>
    <row r="139" spans="1:55" s="45" customFormat="1" ht="25.5" x14ac:dyDescent="0.2">
      <c r="A139" s="44" t="s">
        <v>108</v>
      </c>
      <c r="B139" s="39" t="s">
        <v>123</v>
      </c>
      <c r="C139" s="39" t="s">
        <v>131</v>
      </c>
      <c r="D139" s="56" t="s">
        <v>256</v>
      </c>
      <c r="E139" s="40">
        <v>200</v>
      </c>
      <c r="F139" s="196">
        <f>прил.4!G368</f>
        <v>100000</v>
      </c>
      <c r="G139" s="196">
        <f>прил.4!H368</f>
        <v>100000</v>
      </c>
      <c r="H139" s="196">
        <f>прил.4!I368</f>
        <v>100000</v>
      </c>
      <c r="L139" s="177"/>
      <c r="AH139" s="46"/>
      <c r="AI139" s="46"/>
      <c r="AJ139" s="46"/>
    </row>
    <row r="140" spans="1:55" s="186" customFormat="1" x14ac:dyDescent="0.2">
      <c r="A140" s="235" t="s">
        <v>85</v>
      </c>
      <c r="B140" s="181" t="s">
        <v>129</v>
      </c>
      <c r="C140" s="181" t="s">
        <v>121</v>
      </c>
      <c r="D140" s="52"/>
      <c r="E140" s="181"/>
      <c r="F140" s="53">
        <f>F141</f>
        <v>7072845.3400000008</v>
      </c>
      <c r="G140" s="53">
        <f>G141</f>
        <v>7139732.0800000001</v>
      </c>
      <c r="H140" s="53">
        <f>H141</f>
        <v>7139732.0800000001</v>
      </c>
      <c r="I140" s="48">
        <f>прил.4!G160</f>
        <v>7072845.3400000008</v>
      </c>
      <c r="J140" s="48">
        <f>прил.4!H160</f>
        <v>7139732.0800000001</v>
      </c>
      <c r="K140" s="48">
        <f>прил.4!I160</f>
        <v>7139732.0800000001</v>
      </c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  <c r="AD140" s="47"/>
      <c r="AE140" s="47"/>
      <c r="AF140" s="47"/>
      <c r="AG140" s="47"/>
      <c r="AH140" s="48">
        <f>прил.4!G160</f>
        <v>7072845.3400000008</v>
      </c>
      <c r="AI140" s="48">
        <f>прил.4!H160</f>
        <v>7139732.0800000001</v>
      </c>
      <c r="AJ140" s="48">
        <f>прил.4!I160</f>
        <v>7139732.0800000001</v>
      </c>
      <c r="AK140" s="47"/>
      <c r="AL140" s="47"/>
      <c r="AM140" s="47"/>
      <c r="AN140" s="47"/>
      <c r="AO140" s="47"/>
      <c r="AP140" s="47"/>
      <c r="AQ140" s="47"/>
      <c r="AR140" s="47"/>
      <c r="AS140" s="47"/>
      <c r="AT140" s="47"/>
      <c r="AU140" s="47"/>
      <c r="AV140" s="47"/>
      <c r="AW140" s="47"/>
      <c r="AX140" s="47"/>
      <c r="AY140" s="47"/>
      <c r="AZ140" s="47"/>
      <c r="BA140" s="47"/>
      <c r="BB140" s="47"/>
      <c r="BC140" s="47"/>
    </row>
    <row r="141" spans="1:55" s="65" customFormat="1" x14ac:dyDescent="0.2">
      <c r="A141" s="189" t="s">
        <v>27</v>
      </c>
      <c r="B141" s="181" t="s">
        <v>129</v>
      </c>
      <c r="C141" s="181" t="s">
        <v>129</v>
      </c>
      <c r="D141" s="181"/>
      <c r="E141" s="181"/>
      <c r="F141" s="53">
        <f>F142+F144+F146+F148</f>
        <v>7072845.3400000008</v>
      </c>
      <c r="G141" s="53">
        <f>G142+G144+G146+G148</f>
        <v>7139732.0800000001</v>
      </c>
      <c r="H141" s="53">
        <f>H142+H144+H146+H148</f>
        <v>7139732.0800000001</v>
      </c>
      <c r="I141" s="178">
        <f>I140-F140</f>
        <v>0</v>
      </c>
      <c r="J141" s="178">
        <f>J140-G140</f>
        <v>0</v>
      </c>
      <c r="K141" s="178">
        <f>K140-H140</f>
        <v>0</v>
      </c>
      <c r="L141" s="180"/>
    </row>
    <row r="142" spans="1:55" s="45" customFormat="1" ht="25.5" x14ac:dyDescent="0.2">
      <c r="A142" s="475" t="s">
        <v>227</v>
      </c>
      <c r="B142" s="39" t="s">
        <v>129</v>
      </c>
      <c r="C142" s="39" t="s">
        <v>129</v>
      </c>
      <c r="D142" s="56" t="s">
        <v>241</v>
      </c>
      <c r="E142" s="38"/>
      <c r="F142" s="53">
        <f>F143</f>
        <v>7072845.3400000008</v>
      </c>
      <c r="G142" s="53">
        <f>G143</f>
        <v>7139732.0800000001</v>
      </c>
      <c r="H142" s="53">
        <f>H143</f>
        <v>7139732.0800000001</v>
      </c>
      <c r="L142" s="177"/>
    </row>
    <row r="143" spans="1:55" s="45" customFormat="1" ht="38.25" x14ac:dyDescent="0.2">
      <c r="A143" s="234" t="s">
        <v>107</v>
      </c>
      <c r="B143" s="188" t="s">
        <v>129</v>
      </c>
      <c r="C143" s="188" t="s">
        <v>129</v>
      </c>
      <c r="D143" s="56" t="s">
        <v>241</v>
      </c>
      <c r="E143" s="40">
        <v>100</v>
      </c>
      <c r="F143" s="196">
        <f>прил.4!G163</f>
        <v>7072845.3400000008</v>
      </c>
      <c r="G143" s="196">
        <f>прил.4!H163</f>
        <v>7139732.0800000001</v>
      </c>
      <c r="H143" s="196">
        <f>прил.4!I163</f>
        <v>7139732.0800000001</v>
      </c>
      <c r="L143" s="177"/>
    </row>
    <row r="144" spans="1:55" s="47" customFormat="1" ht="25.5" x14ac:dyDescent="0.2">
      <c r="A144" s="476" t="s">
        <v>42</v>
      </c>
      <c r="B144" s="39" t="s">
        <v>129</v>
      </c>
      <c r="C144" s="39" t="s">
        <v>129</v>
      </c>
      <c r="D144" s="52" t="s">
        <v>58</v>
      </c>
      <c r="E144" s="38"/>
      <c r="F144" s="53">
        <f>F145</f>
        <v>0</v>
      </c>
      <c r="G144" s="53">
        <f>G145</f>
        <v>0</v>
      </c>
      <c r="H144" s="53">
        <f>H145</f>
        <v>0</v>
      </c>
      <c r="L144" s="186"/>
    </row>
    <row r="145" spans="1:55" s="47" customFormat="1" ht="25.5" x14ac:dyDescent="0.2">
      <c r="A145" s="234" t="s">
        <v>108</v>
      </c>
      <c r="B145" s="188" t="s">
        <v>129</v>
      </c>
      <c r="C145" s="188" t="s">
        <v>129</v>
      </c>
      <c r="D145" s="56" t="s">
        <v>58</v>
      </c>
      <c r="E145" s="40">
        <v>200</v>
      </c>
      <c r="F145" s="53">
        <f>прил.4!G167</f>
        <v>0</v>
      </c>
      <c r="G145" s="53">
        <f>прил.4!H167</f>
        <v>0</v>
      </c>
      <c r="H145" s="53">
        <f>прил.4!I167</f>
        <v>0</v>
      </c>
      <c r="L145" s="186"/>
    </row>
    <row r="146" spans="1:55" s="47" customFormat="1" ht="25.5" x14ac:dyDescent="0.2">
      <c r="A146" s="476" t="s">
        <v>230</v>
      </c>
      <c r="B146" s="39" t="s">
        <v>129</v>
      </c>
      <c r="C146" s="39" t="s">
        <v>129</v>
      </c>
      <c r="D146" s="52" t="s">
        <v>242</v>
      </c>
      <c r="E146" s="38"/>
      <c r="F146" s="53">
        <f>F147</f>
        <v>0</v>
      </c>
      <c r="G146" s="53">
        <f>G147</f>
        <v>0</v>
      </c>
      <c r="H146" s="53">
        <f>H147</f>
        <v>0</v>
      </c>
      <c r="L146" s="186"/>
    </row>
    <row r="147" spans="1:55" s="47" customFormat="1" ht="25.5" x14ac:dyDescent="0.2">
      <c r="A147" s="234" t="s">
        <v>108</v>
      </c>
      <c r="B147" s="188" t="s">
        <v>129</v>
      </c>
      <c r="C147" s="188" t="s">
        <v>129</v>
      </c>
      <c r="D147" s="56" t="s">
        <v>242</v>
      </c>
      <c r="E147" s="40">
        <v>200</v>
      </c>
      <c r="F147" s="53">
        <f>прил.4!G169</f>
        <v>0</v>
      </c>
      <c r="G147" s="53">
        <f>прил.4!H169</f>
        <v>0</v>
      </c>
      <c r="H147" s="53">
        <f>прил.4!I169</f>
        <v>0</v>
      </c>
      <c r="L147" s="186"/>
    </row>
    <row r="148" spans="1:55" s="47" customFormat="1" ht="38.25" x14ac:dyDescent="0.2">
      <c r="A148" s="235" t="s">
        <v>178</v>
      </c>
      <c r="B148" s="39" t="s">
        <v>129</v>
      </c>
      <c r="C148" s="39" t="s">
        <v>129</v>
      </c>
      <c r="D148" s="52" t="s">
        <v>177</v>
      </c>
      <c r="E148" s="38"/>
      <c r="F148" s="53">
        <f>F149</f>
        <v>0</v>
      </c>
      <c r="G148" s="53">
        <f>G149</f>
        <v>0</v>
      </c>
      <c r="H148" s="53">
        <f>H149</f>
        <v>0</v>
      </c>
      <c r="L148" s="186"/>
    </row>
    <row r="149" spans="1:55" s="47" customFormat="1" ht="38.25" x14ac:dyDescent="0.2">
      <c r="A149" s="234" t="s">
        <v>107</v>
      </c>
      <c r="B149" s="188" t="s">
        <v>129</v>
      </c>
      <c r="C149" s="188" t="s">
        <v>129</v>
      </c>
      <c r="D149" s="56" t="s">
        <v>177</v>
      </c>
      <c r="E149" s="40">
        <v>100</v>
      </c>
      <c r="F149" s="53">
        <f>прил.4!G171</f>
        <v>0</v>
      </c>
      <c r="G149" s="53">
        <f>прил.4!H171</f>
        <v>0</v>
      </c>
      <c r="H149" s="53">
        <f>прил.4!I171</f>
        <v>0</v>
      </c>
      <c r="L149" s="186"/>
    </row>
    <row r="150" spans="1:55" s="180" customFormat="1" x14ac:dyDescent="0.2">
      <c r="A150" s="234" t="s">
        <v>86</v>
      </c>
      <c r="B150" s="181" t="s">
        <v>130</v>
      </c>
      <c r="C150" s="181" t="s">
        <v>121</v>
      </c>
      <c r="D150" s="52"/>
      <c r="E150" s="42"/>
      <c r="F150" s="53">
        <f>F151+F176+F209+F220+F223+F234</f>
        <v>1566158194.9899998</v>
      </c>
      <c r="G150" s="53">
        <f>G151+G176+G209+G220+G223+G234</f>
        <v>1263277312.54</v>
      </c>
      <c r="H150" s="53">
        <f>H151+H176+H209+H220+H223+H234</f>
        <v>1113464300.2900002</v>
      </c>
      <c r="I150" s="178">
        <f>прил.4!G172+прил.4!G385</f>
        <v>1566158194.9899998</v>
      </c>
      <c r="J150" s="178">
        <f>прил.4!H172+прил.4!H385</f>
        <v>1261402432.54</v>
      </c>
      <c r="K150" s="178">
        <f>прил.4!I172+прил.4!I385</f>
        <v>1111589420.2900002</v>
      </c>
      <c r="M150" s="65"/>
      <c r="N150" s="65"/>
      <c r="O150" s="65"/>
      <c r="P150" s="65"/>
      <c r="Q150" s="65"/>
      <c r="R150" s="65"/>
      <c r="S150" s="65"/>
      <c r="T150" s="65"/>
      <c r="U150" s="65"/>
      <c r="V150" s="65"/>
      <c r="W150" s="65"/>
      <c r="X150" s="65"/>
      <c r="Y150" s="65"/>
      <c r="Z150" s="65"/>
      <c r="AA150" s="65"/>
      <c r="AB150" s="65"/>
      <c r="AC150" s="65"/>
      <c r="AD150" s="65"/>
      <c r="AE150" s="65"/>
      <c r="AF150" s="65"/>
      <c r="AG150" s="65"/>
      <c r="AH150" s="178">
        <f>прил.4!G172+прил.4!G385</f>
        <v>1566158194.9899998</v>
      </c>
      <c r="AI150" s="178">
        <f>прил.4!H172+прил.4!H385</f>
        <v>1261402432.54</v>
      </c>
      <c r="AJ150" s="178">
        <f>прил.4!I172+прил.4!I385</f>
        <v>1111589420.2900002</v>
      </c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</row>
    <row r="151" spans="1:55" s="45" customFormat="1" x14ac:dyDescent="0.2">
      <c r="A151" s="189" t="s">
        <v>11</v>
      </c>
      <c r="B151" s="181" t="s">
        <v>130</v>
      </c>
      <c r="C151" s="181" t="s">
        <v>122</v>
      </c>
      <c r="D151" s="181"/>
      <c r="E151" s="181"/>
      <c r="F151" s="53">
        <f>F152+F165+F169+F154+F167+F174</f>
        <v>385034535.54999995</v>
      </c>
      <c r="G151" s="53">
        <f>G152+G165+G169+G154+G167+G174</f>
        <v>308745636.44999999</v>
      </c>
      <c r="H151" s="53">
        <f>H152+H165+H169+H154+H167+H174</f>
        <v>317745186.44999999</v>
      </c>
      <c r="I151" s="46">
        <f>прил.4!G386</f>
        <v>326957974.64999998</v>
      </c>
      <c r="J151" s="46">
        <f>прил.4!H386</f>
        <v>308745636.44999999</v>
      </c>
      <c r="K151" s="46">
        <f>прил.4!I386</f>
        <v>317745186.44999999</v>
      </c>
      <c r="L151" s="177"/>
      <c r="AH151" s="46">
        <f>AH150-F150</f>
        <v>0</v>
      </c>
      <c r="AI151" s="46">
        <f>AI150-G150</f>
        <v>-1874880</v>
      </c>
      <c r="AJ151" s="46">
        <f>AJ150-H150</f>
        <v>-1874880</v>
      </c>
    </row>
    <row r="152" spans="1:55" s="61" customFormat="1" ht="114.75" x14ac:dyDescent="0.2">
      <c r="A152" s="477" t="s">
        <v>202</v>
      </c>
      <c r="B152" s="181" t="s">
        <v>130</v>
      </c>
      <c r="C152" s="181" t="s">
        <v>122</v>
      </c>
      <c r="D152" s="52" t="s">
        <v>203</v>
      </c>
      <c r="E152" s="42"/>
      <c r="F152" s="53">
        <f>F153</f>
        <v>12092980</v>
      </c>
      <c r="G152" s="53">
        <f>G153</f>
        <v>12092980</v>
      </c>
      <c r="H152" s="53">
        <f>H153</f>
        <v>12092980</v>
      </c>
      <c r="I152" s="64">
        <f>I151-F151</f>
        <v>-58076560.899999976</v>
      </c>
      <c r="J152" s="64">
        <f>J151-G151</f>
        <v>0</v>
      </c>
      <c r="K152" s="64">
        <f>K151-H151</f>
        <v>0</v>
      </c>
      <c r="L152" s="197"/>
      <c r="AH152" s="64">
        <f>прил.4!G173+прил.4!G386</f>
        <v>385034535.54999995</v>
      </c>
    </row>
    <row r="153" spans="1:55" s="45" customFormat="1" ht="38.25" x14ac:dyDescent="0.2">
      <c r="A153" s="234" t="s">
        <v>107</v>
      </c>
      <c r="B153" s="184" t="s">
        <v>130</v>
      </c>
      <c r="C153" s="184" t="s">
        <v>122</v>
      </c>
      <c r="D153" s="56" t="s">
        <v>203</v>
      </c>
      <c r="E153" s="44">
        <v>100</v>
      </c>
      <c r="F153" s="196">
        <f>прил.4!G388</f>
        <v>12092980</v>
      </c>
      <c r="G153" s="196">
        <f>прил.4!H388</f>
        <v>12092980</v>
      </c>
      <c r="H153" s="196">
        <f>прил.4!I388</f>
        <v>12092980</v>
      </c>
      <c r="I153" s="46"/>
      <c r="L153" s="177"/>
    </row>
    <row r="154" spans="1:55" s="61" customFormat="1" ht="116.25" customHeight="1" x14ac:dyDescent="0.2">
      <c r="A154" s="234" t="s">
        <v>210</v>
      </c>
      <c r="B154" s="184" t="s">
        <v>130</v>
      </c>
      <c r="C154" s="184" t="s">
        <v>122</v>
      </c>
      <c r="D154" s="52" t="s">
        <v>258</v>
      </c>
      <c r="E154" s="44"/>
      <c r="F154" s="196">
        <f>F155+F157+F159+F161+F163</f>
        <v>256632770</v>
      </c>
      <c r="G154" s="196">
        <f>G155+G157+G159+G161+G163</f>
        <v>256632770</v>
      </c>
      <c r="H154" s="196">
        <f>H155+H157+H159+H161+H163</f>
        <v>256632770</v>
      </c>
      <c r="I154" s="61">
        <v>185265500</v>
      </c>
      <c r="L154" s="197"/>
    </row>
    <row r="155" spans="1:55" s="45" customFormat="1" ht="38.25" x14ac:dyDescent="0.2">
      <c r="A155" s="235" t="s">
        <v>206</v>
      </c>
      <c r="B155" s="39" t="s">
        <v>130</v>
      </c>
      <c r="C155" s="39" t="s">
        <v>122</v>
      </c>
      <c r="D155" s="52" t="s">
        <v>263</v>
      </c>
      <c r="E155" s="44"/>
      <c r="F155" s="196">
        <f>F156</f>
        <v>750208.32000000007</v>
      </c>
      <c r="G155" s="196">
        <f>G156</f>
        <v>750208.32000000007</v>
      </c>
      <c r="H155" s="196">
        <f>H156</f>
        <v>750208.32000000007</v>
      </c>
      <c r="L155" s="177"/>
    </row>
    <row r="156" spans="1:55" s="45" customFormat="1" ht="38.25" x14ac:dyDescent="0.2">
      <c r="A156" s="234" t="s">
        <v>107</v>
      </c>
      <c r="B156" s="188" t="s">
        <v>130</v>
      </c>
      <c r="C156" s="188" t="s">
        <v>122</v>
      </c>
      <c r="D156" s="52" t="s">
        <v>263</v>
      </c>
      <c r="E156" s="44">
        <v>100</v>
      </c>
      <c r="F156" s="196">
        <f>прил.4!G393</f>
        <v>750208.32000000007</v>
      </c>
      <c r="G156" s="196">
        <f>прил.4!H393</f>
        <v>750208.32000000007</v>
      </c>
      <c r="H156" s="196">
        <f>прил.4!I393</f>
        <v>750208.32000000007</v>
      </c>
      <c r="I156" s="45">
        <v>77111</v>
      </c>
      <c r="L156" s="177"/>
    </row>
    <row r="157" spans="1:55" s="45" customFormat="1" ht="63.75" x14ac:dyDescent="0.2">
      <c r="A157" s="235" t="s">
        <v>208</v>
      </c>
      <c r="B157" s="39" t="s">
        <v>130</v>
      </c>
      <c r="C157" s="39" t="s">
        <v>122</v>
      </c>
      <c r="D157" s="52" t="s">
        <v>259</v>
      </c>
      <c r="E157" s="44"/>
      <c r="F157" s="196">
        <f>F158</f>
        <v>62463934.280000001</v>
      </c>
      <c r="G157" s="196">
        <f>G158</f>
        <v>62463934.280000001</v>
      </c>
      <c r="H157" s="196">
        <f>H158</f>
        <v>62463934.280000001</v>
      </c>
      <c r="L157" s="177"/>
    </row>
    <row r="158" spans="1:55" s="45" customFormat="1" ht="38.25" x14ac:dyDescent="0.2">
      <c r="A158" s="234" t="s">
        <v>107</v>
      </c>
      <c r="B158" s="188" t="s">
        <v>130</v>
      </c>
      <c r="C158" s="188" t="s">
        <v>122</v>
      </c>
      <c r="D158" s="52" t="s">
        <v>259</v>
      </c>
      <c r="E158" s="44">
        <v>100</v>
      </c>
      <c r="F158" s="196">
        <f>прил.4!G397</f>
        <v>62463934.280000001</v>
      </c>
      <c r="G158" s="196">
        <f>прил.4!H397</f>
        <v>62463934.280000001</v>
      </c>
      <c r="H158" s="196">
        <f>прил.4!I397</f>
        <v>62463934.280000001</v>
      </c>
      <c r="L158" s="177"/>
    </row>
    <row r="159" spans="1:55" s="45" customFormat="1" ht="38.25" x14ac:dyDescent="0.2">
      <c r="A159" s="235" t="s">
        <v>213</v>
      </c>
      <c r="B159" s="39" t="s">
        <v>130</v>
      </c>
      <c r="C159" s="39" t="s">
        <v>122</v>
      </c>
      <c r="D159" s="52" t="s">
        <v>260</v>
      </c>
      <c r="E159" s="44"/>
      <c r="F159" s="196">
        <f>F160</f>
        <v>134346129.55000001</v>
      </c>
      <c r="G159" s="196">
        <f>G160</f>
        <v>134346129.55000001</v>
      </c>
      <c r="H159" s="196">
        <f>H160</f>
        <v>134346129.55000001</v>
      </c>
      <c r="L159" s="177"/>
    </row>
    <row r="160" spans="1:55" s="45" customFormat="1" ht="38.25" x14ac:dyDescent="0.2">
      <c r="A160" s="234" t="s">
        <v>107</v>
      </c>
      <c r="B160" s="188" t="s">
        <v>130</v>
      </c>
      <c r="C160" s="188" t="s">
        <v>122</v>
      </c>
      <c r="D160" s="56" t="s">
        <v>260</v>
      </c>
      <c r="E160" s="44">
        <v>100</v>
      </c>
      <c r="F160" s="196">
        <f>прил.4!G401</f>
        <v>134346129.55000001</v>
      </c>
      <c r="G160" s="196">
        <f>прил.4!H401</f>
        <v>134346129.55000001</v>
      </c>
      <c r="H160" s="196">
        <f>прил.4!I401</f>
        <v>134346129.55000001</v>
      </c>
      <c r="L160" s="177"/>
    </row>
    <row r="161" spans="1:35" s="45" customFormat="1" ht="38.25" x14ac:dyDescent="0.2">
      <c r="A161" s="235" t="s">
        <v>214</v>
      </c>
      <c r="B161" s="39" t="s">
        <v>130</v>
      </c>
      <c r="C161" s="39" t="s">
        <v>122</v>
      </c>
      <c r="D161" s="52" t="s">
        <v>261</v>
      </c>
      <c r="E161" s="44"/>
      <c r="F161" s="196">
        <f>F162</f>
        <v>5615103.4300000006</v>
      </c>
      <c r="G161" s="196">
        <f>G162</f>
        <v>5615103.4300000006</v>
      </c>
      <c r="H161" s="196">
        <f>H162</f>
        <v>5615103.4300000006</v>
      </c>
      <c r="L161" s="177"/>
    </row>
    <row r="162" spans="1:35" s="45" customFormat="1" ht="38.25" x14ac:dyDescent="0.2">
      <c r="A162" s="234" t="s">
        <v>107</v>
      </c>
      <c r="B162" s="188" t="s">
        <v>130</v>
      </c>
      <c r="C162" s="188" t="s">
        <v>122</v>
      </c>
      <c r="D162" s="56" t="s">
        <v>261</v>
      </c>
      <c r="E162" s="44">
        <v>100</v>
      </c>
      <c r="F162" s="196">
        <f>прил.4!G405</f>
        <v>5615103.4300000006</v>
      </c>
      <c r="G162" s="196">
        <f>прил.4!H405</f>
        <v>5615103.4300000006</v>
      </c>
      <c r="H162" s="196">
        <f>прил.4!I405</f>
        <v>5615103.4300000006</v>
      </c>
      <c r="L162" s="177"/>
    </row>
    <row r="163" spans="1:35" s="45" customFormat="1" ht="38.25" x14ac:dyDescent="0.2">
      <c r="A163" s="235" t="s">
        <v>211</v>
      </c>
      <c r="B163" s="39" t="s">
        <v>130</v>
      </c>
      <c r="C163" s="39" t="s">
        <v>122</v>
      </c>
      <c r="D163" s="52" t="s">
        <v>262</v>
      </c>
      <c r="E163" s="44"/>
      <c r="F163" s="196">
        <f>F164</f>
        <v>53457394.420000002</v>
      </c>
      <c r="G163" s="196">
        <f>G164</f>
        <v>53457394.420000002</v>
      </c>
      <c r="H163" s="196">
        <f>H164</f>
        <v>53457394.420000002</v>
      </c>
      <c r="L163" s="177"/>
    </row>
    <row r="164" spans="1:35" s="45" customFormat="1" ht="38.25" x14ac:dyDescent="0.2">
      <c r="A164" s="234" t="s">
        <v>107</v>
      </c>
      <c r="B164" s="188" t="s">
        <v>130</v>
      </c>
      <c r="C164" s="188" t="s">
        <v>122</v>
      </c>
      <c r="D164" s="56" t="s">
        <v>262</v>
      </c>
      <c r="E164" s="44">
        <v>100</v>
      </c>
      <c r="F164" s="196">
        <f>прил.4!G409</f>
        <v>53457394.420000002</v>
      </c>
      <c r="G164" s="196">
        <f>прил.4!H409</f>
        <v>53457394.420000002</v>
      </c>
      <c r="H164" s="196">
        <f>прил.4!I409</f>
        <v>53457394.420000002</v>
      </c>
      <c r="L164" s="177"/>
    </row>
    <row r="165" spans="1:35" s="50" customFormat="1" ht="114.75" x14ac:dyDescent="0.2">
      <c r="A165" s="235" t="s">
        <v>106</v>
      </c>
      <c r="B165" s="181" t="s">
        <v>130</v>
      </c>
      <c r="C165" s="181" t="s">
        <v>122</v>
      </c>
      <c r="D165" s="52" t="s">
        <v>104</v>
      </c>
      <c r="E165" s="38"/>
      <c r="F165" s="53">
        <f>F166</f>
        <v>1029800</v>
      </c>
      <c r="G165" s="53">
        <f>G166</f>
        <v>1043400</v>
      </c>
      <c r="H165" s="53">
        <f>H166</f>
        <v>1043400</v>
      </c>
      <c r="L165" s="198"/>
    </row>
    <row r="166" spans="1:35" s="45" customFormat="1" ht="25.5" x14ac:dyDescent="0.2">
      <c r="A166" s="234" t="s">
        <v>108</v>
      </c>
      <c r="B166" s="184" t="s">
        <v>130</v>
      </c>
      <c r="C166" s="184" t="s">
        <v>122</v>
      </c>
      <c r="D166" s="56" t="s">
        <v>104</v>
      </c>
      <c r="E166" s="40">
        <v>200</v>
      </c>
      <c r="F166" s="196">
        <f>прил.4!G428</f>
        <v>1029800</v>
      </c>
      <c r="G166" s="196">
        <f>прил.4!H428</f>
        <v>1043400</v>
      </c>
      <c r="H166" s="196">
        <f>прил.4!I428</f>
        <v>1043400</v>
      </c>
      <c r="L166" s="177"/>
    </row>
    <row r="167" spans="1:35" s="47" customFormat="1" ht="38.25" x14ac:dyDescent="0.2">
      <c r="A167" s="476" t="s">
        <v>232</v>
      </c>
      <c r="B167" s="39" t="s">
        <v>130</v>
      </c>
      <c r="C167" s="39" t="s">
        <v>122</v>
      </c>
      <c r="D167" s="52" t="s">
        <v>264</v>
      </c>
      <c r="E167" s="38"/>
      <c r="F167" s="53">
        <f>F168</f>
        <v>9714118.3900000006</v>
      </c>
      <c r="G167" s="53">
        <f>G168</f>
        <v>7234895.3799999999</v>
      </c>
      <c r="H167" s="53">
        <f>H168</f>
        <v>7234895.3799999999</v>
      </c>
      <c r="L167" s="186"/>
    </row>
    <row r="168" spans="1:35" s="45" customFormat="1" ht="25.5" x14ac:dyDescent="0.2">
      <c r="A168" s="234" t="s">
        <v>108</v>
      </c>
      <c r="B168" s="188" t="s">
        <v>130</v>
      </c>
      <c r="C168" s="188" t="s">
        <v>122</v>
      </c>
      <c r="D168" s="56" t="s">
        <v>264</v>
      </c>
      <c r="E168" s="40">
        <v>200</v>
      </c>
      <c r="F168" s="196">
        <f>прил.4!G424</f>
        <v>9714118.3900000006</v>
      </c>
      <c r="G168" s="196">
        <f>прил.4!H424</f>
        <v>7234895.3799999999</v>
      </c>
      <c r="H168" s="196">
        <f>прил.4!I424</f>
        <v>7234895.3799999999</v>
      </c>
      <c r="L168" s="177"/>
    </row>
    <row r="169" spans="1:35" s="57" customFormat="1" ht="25.5" x14ac:dyDescent="0.2">
      <c r="A169" s="189" t="s">
        <v>54</v>
      </c>
      <c r="B169" s="181" t="s">
        <v>130</v>
      </c>
      <c r="C169" s="181" t="s">
        <v>122</v>
      </c>
      <c r="D169" s="52" t="s">
        <v>70</v>
      </c>
      <c r="E169" s="42"/>
      <c r="F169" s="53">
        <f>F170+F171+F173+F172</f>
        <v>47488306.259999998</v>
      </c>
      <c r="G169" s="53">
        <f>G170+G171+G173+G172</f>
        <v>31741591.07</v>
      </c>
      <c r="H169" s="53">
        <f>H170+H171+H173+H172</f>
        <v>40741141.069999993</v>
      </c>
      <c r="L169" s="195"/>
    </row>
    <row r="170" spans="1:35" s="45" customFormat="1" ht="38.25" x14ac:dyDescent="0.2">
      <c r="A170" s="234" t="s">
        <v>107</v>
      </c>
      <c r="B170" s="184" t="s">
        <v>130</v>
      </c>
      <c r="C170" s="184" t="s">
        <v>122</v>
      </c>
      <c r="D170" s="52" t="s">
        <v>70</v>
      </c>
      <c r="E170" s="44">
        <v>100</v>
      </c>
      <c r="F170" s="196">
        <f>прил.4!G413</f>
        <v>987702.41</v>
      </c>
      <c r="G170" s="196">
        <f>прил.4!H413</f>
        <v>987702.41</v>
      </c>
      <c r="H170" s="196">
        <f>прил.4!I413</f>
        <v>987702.41</v>
      </c>
      <c r="L170" s="177"/>
    </row>
    <row r="171" spans="1:35" s="45" customFormat="1" ht="25.5" x14ac:dyDescent="0.2">
      <c r="A171" s="234" t="s">
        <v>108</v>
      </c>
      <c r="B171" s="184" t="s">
        <v>130</v>
      </c>
      <c r="C171" s="184" t="s">
        <v>122</v>
      </c>
      <c r="D171" s="52" t="s">
        <v>70</v>
      </c>
      <c r="E171" s="184" t="s">
        <v>109</v>
      </c>
      <c r="F171" s="196">
        <f>прил.4!G416</f>
        <v>45284421.009999998</v>
      </c>
      <c r="G171" s="196">
        <f>прил.4!H416</f>
        <v>29746983</v>
      </c>
      <c r="H171" s="196">
        <f>прил.4!I416</f>
        <v>38390430</v>
      </c>
      <c r="L171" s="177"/>
    </row>
    <row r="172" spans="1:35" s="45" customFormat="1" x14ac:dyDescent="0.2">
      <c r="A172" s="234" t="s">
        <v>113</v>
      </c>
      <c r="B172" s="184" t="s">
        <v>130</v>
      </c>
      <c r="C172" s="184" t="s">
        <v>122</v>
      </c>
      <c r="D172" s="52" t="s">
        <v>70</v>
      </c>
      <c r="E172" s="184" t="s">
        <v>111</v>
      </c>
      <c r="F172" s="196">
        <f>прил.4!G419</f>
        <v>30000</v>
      </c>
      <c r="G172" s="196">
        <f>прил.4!H419</f>
        <v>50000</v>
      </c>
      <c r="H172" s="196">
        <f>прил.4!I419</f>
        <v>50000</v>
      </c>
      <c r="L172" s="177"/>
    </row>
    <row r="173" spans="1:35" s="45" customFormat="1" x14ac:dyDescent="0.2">
      <c r="A173" s="234" t="s">
        <v>96</v>
      </c>
      <c r="B173" s="184" t="s">
        <v>130</v>
      </c>
      <c r="C173" s="184" t="s">
        <v>122</v>
      </c>
      <c r="D173" s="52" t="s">
        <v>70</v>
      </c>
      <c r="E173" s="184" t="s">
        <v>112</v>
      </c>
      <c r="F173" s="196">
        <f>прил.4!G421</f>
        <v>1186182.8400000001</v>
      </c>
      <c r="G173" s="196">
        <f>прил.4!H421</f>
        <v>956905.66</v>
      </c>
      <c r="H173" s="196">
        <f>прил.4!I421</f>
        <v>1313008.6599999999</v>
      </c>
      <c r="L173" s="177"/>
    </row>
    <row r="174" spans="1:35" s="45" customFormat="1" ht="39.75" customHeight="1" x14ac:dyDescent="0.2">
      <c r="A174" s="235" t="s">
        <v>296</v>
      </c>
      <c r="B174" s="39" t="s">
        <v>130</v>
      </c>
      <c r="C174" s="39" t="s">
        <v>122</v>
      </c>
      <c r="D174" s="52" t="s">
        <v>294</v>
      </c>
      <c r="E174" s="38"/>
      <c r="F174" s="196">
        <f>F175</f>
        <v>58076560.899999999</v>
      </c>
      <c r="G174" s="196">
        <f>G175</f>
        <v>0</v>
      </c>
      <c r="H174" s="196">
        <f>H175</f>
        <v>0</v>
      </c>
      <c r="L174" s="177"/>
    </row>
    <row r="175" spans="1:35" s="45" customFormat="1" ht="25.5" x14ac:dyDescent="0.2">
      <c r="A175" s="234" t="s">
        <v>108</v>
      </c>
      <c r="B175" s="39" t="s">
        <v>130</v>
      </c>
      <c r="C175" s="39" t="s">
        <v>122</v>
      </c>
      <c r="D175" s="52" t="s">
        <v>294</v>
      </c>
      <c r="E175" s="40">
        <v>200</v>
      </c>
      <c r="F175" s="196">
        <f>прил.4!G174</f>
        <v>58076560.899999999</v>
      </c>
      <c r="G175" s="196"/>
      <c r="H175" s="196"/>
      <c r="L175" s="177"/>
    </row>
    <row r="176" spans="1:35" s="45" customFormat="1" x14ac:dyDescent="0.2">
      <c r="A176" s="189" t="s">
        <v>13</v>
      </c>
      <c r="B176" s="181" t="s">
        <v>130</v>
      </c>
      <c r="C176" s="181" t="s">
        <v>133</v>
      </c>
      <c r="D176" s="181"/>
      <c r="E176" s="246"/>
      <c r="F176" s="53">
        <f>F177+F179+F183+F196+F198+F200+F205+F181+F207</f>
        <v>1049748809.86</v>
      </c>
      <c r="G176" s="53">
        <f>G177+G179+G183+G196+G198+G200+G205+G181+G207</f>
        <v>855374654.05000007</v>
      </c>
      <c r="H176" s="53">
        <f>H177+H179+H183+H196+H198+H200+H205+H181+H207</f>
        <v>692046956.75000012</v>
      </c>
      <c r="I176" s="46">
        <f>прил.4!G176+прил.4!G430</f>
        <v>741344530.40999985</v>
      </c>
      <c r="J176" s="46">
        <f>прил.4!H176+прил.4!H430</f>
        <v>689658864.57000005</v>
      </c>
      <c r="K176" s="46">
        <f>прил.4!I176+прил.4!I430</f>
        <v>692046956.75000012</v>
      </c>
      <c r="L176" s="177"/>
      <c r="AH176" s="46">
        <f>прил.4!G178+прил.4!G430</f>
        <v>1049748809.8599999</v>
      </c>
      <c r="AI176" s="46">
        <f>прил.4!H178+прил.4!H430</f>
        <v>855374654.05000007</v>
      </c>
    </row>
    <row r="177" spans="1:35" s="45" customFormat="1" ht="38.25" x14ac:dyDescent="0.2">
      <c r="A177" s="234" t="s">
        <v>156</v>
      </c>
      <c r="B177" s="181" t="s">
        <v>130</v>
      </c>
      <c r="C177" s="181" t="s">
        <v>133</v>
      </c>
      <c r="D177" s="52" t="s">
        <v>155</v>
      </c>
      <c r="E177" s="246"/>
      <c r="F177" s="53">
        <f>F178</f>
        <v>34284731.43</v>
      </c>
      <c r="G177" s="53">
        <f>G178</f>
        <v>31924353.379999999</v>
      </c>
      <c r="H177" s="53">
        <f>H178</f>
        <v>31486083.109999999</v>
      </c>
      <c r="I177" s="46">
        <f>I176-F176</f>
        <v>-308404279.45000017</v>
      </c>
      <c r="J177" s="46">
        <f>J176-G176</f>
        <v>-165715789.48000002</v>
      </c>
      <c r="K177" s="46">
        <f>K176-H176</f>
        <v>0</v>
      </c>
      <c r="L177" s="177"/>
      <c r="AH177" s="46">
        <f>AH176-F176</f>
        <v>0</v>
      </c>
      <c r="AI177" s="46">
        <f>AI176-G176</f>
        <v>0</v>
      </c>
    </row>
    <row r="178" spans="1:35" s="45" customFormat="1" ht="25.5" x14ac:dyDescent="0.2">
      <c r="A178" s="234" t="s">
        <v>108</v>
      </c>
      <c r="B178" s="181" t="s">
        <v>130</v>
      </c>
      <c r="C178" s="181" t="s">
        <v>133</v>
      </c>
      <c r="D178" s="52" t="s">
        <v>155</v>
      </c>
      <c r="E178" s="181">
        <v>200</v>
      </c>
      <c r="F178" s="53">
        <f>прил.4!G481</f>
        <v>34284731.43</v>
      </c>
      <c r="G178" s="53">
        <f>прил.4!H481</f>
        <v>31924353.379999999</v>
      </c>
      <c r="H178" s="53">
        <f>прил.4!I481</f>
        <v>31486083.109999999</v>
      </c>
      <c r="L178" s="177"/>
    </row>
    <row r="179" spans="1:35" s="61" customFormat="1" ht="38.25" x14ac:dyDescent="0.2">
      <c r="A179" s="234" t="s">
        <v>152</v>
      </c>
      <c r="B179" s="39" t="s">
        <v>130</v>
      </c>
      <c r="C179" s="39" t="s">
        <v>133</v>
      </c>
      <c r="D179" s="56" t="s">
        <v>338</v>
      </c>
      <c r="E179" s="246"/>
      <c r="F179" s="53">
        <f>F180</f>
        <v>57496320</v>
      </c>
      <c r="G179" s="53">
        <f>G180</f>
        <v>57496320</v>
      </c>
      <c r="H179" s="53">
        <f>H180</f>
        <v>57496320</v>
      </c>
      <c r="J179" s="52"/>
      <c r="L179" s="197"/>
    </row>
    <row r="180" spans="1:35" s="45" customFormat="1" ht="38.25" x14ac:dyDescent="0.2">
      <c r="A180" s="234" t="s">
        <v>107</v>
      </c>
      <c r="B180" s="39" t="s">
        <v>130</v>
      </c>
      <c r="C180" s="39" t="s">
        <v>133</v>
      </c>
      <c r="D180" s="56" t="s">
        <v>338</v>
      </c>
      <c r="E180" s="44">
        <v>100</v>
      </c>
      <c r="F180" s="53">
        <f>прил.4!G477</f>
        <v>57496320</v>
      </c>
      <c r="G180" s="53">
        <f>прил.4!H477</f>
        <v>57496320</v>
      </c>
      <c r="H180" s="53">
        <f>прил.4!I477</f>
        <v>57496320</v>
      </c>
      <c r="L180" s="177"/>
    </row>
    <row r="181" spans="1:35" s="45" customFormat="1" ht="25.5" x14ac:dyDescent="0.2">
      <c r="A181" s="235" t="s">
        <v>165</v>
      </c>
      <c r="B181" s="39" t="s">
        <v>130</v>
      </c>
      <c r="C181" s="39" t="s">
        <v>133</v>
      </c>
      <c r="D181" s="52" t="s">
        <v>295</v>
      </c>
      <c r="E181" s="38"/>
      <c r="F181" s="53">
        <f>F182</f>
        <v>308404279.45000005</v>
      </c>
      <c r="G181" s="53">
        <f>G182</f>
        <v>165715789.47999999</v>
      </c>
      <c r="H181" s="53">
        <f>H182</f>
        <v>0</v>
      </c>
      <c r="L181" s="177"/>
    </row>
    <row r="182" spans="1:35" s="45" customFormat="1" ht="25.5" x14ac:dyDescent="0.2">
      <c r="A182" s="234" t="s">
        <v>108</v>
      </c>
      <c r="B182" s="188" t="s">
        <v>130</v>
      </c>
      <c r="C182" s="188" t="s">
        <v>133</v>
      </c>
      <c r="D182" s="56" t="s">
        <v>295</v>
      </c>
      <c r="E182" s="40">
        <v>200</v>
      </c>
      <c r="F182" s="53">
        <f>прил.4!G179</f>
        <v>308404279.45000005</v>
      </c>
      <c r="G182" s="53">
        <f>прил.4!H179</f>
        <v>165715789.47999999</v>
      </c>
      <c r="H182" s="53"/>
      <c r="L182" s="177"/>
    </row>
    <row r="183" spans="1:35" s="50" customFormat="1" ht="127.5" x14ac:dyDescent="0.2">
      <c r="A183" s="239" t="s">
        <v>210</v>
      </c>
      <c r="B183" s="181" t="s">
        <v>130</v>
      </c>
      <c r="C183" s="181" t="s">
        <v>133</v>
      </c>
      <c r="D183" s="52" t="s">
        <v>258</v>
      </c>
      <c r="E183" s="38"/>
      <c r="F183" s="53">
        <f>F184+F186+F188+F190+F192+F194</f>
        <v>494444760</v>
      </c>
      <c r="G183" s="53">
        <f>G184+G186+G188+G190+G192+G194</f>
        <v>494444760</v>
      </c>
      <c r="H183" s="53">
        <f>H184+H186+H188+H190+H192+H194</f>
        <v>494444760</v>
      </c>
      <c r="L183" s="198"/>
    </row>
    <row r="184" spans="1:35" s="47" customFormat="1" ht="38.25" x14ac:dyDescent="0.2">
      <c r="A184" s="235" t="s">
        <v>206</v>
      </c>
      <c r="B184" s="39" t="s">
        <v>130</v>
      </c>
      <c r="C184" s="39" t="s">
        <v>133</v>
      </c>
      <c r="D184" s="52" t="s">
        <v>263</v>
      </c>
      <c r="E184" s="38"/>
      <c r="F184" s="53">
        <f>F185</f>
        <v>54375191.059999995</v>
      </c>
      <c r="G184" s="53">
        <f>G185</f>
        <v>54375191.059999995</v>
      </c>
      <c r="H184" s="53">
        <f>H185</f>
        <v>54375191.059999995</v>
      </c>
      <c r="L184" s="186"/>
    </row>
    <row r="185" spans="1:35" s="45" customFormat="1" ht="38.25" x14ac:dyDescent="0.2">
      <c r="A185" s="234" t="s">
        <v>107</v>
      </c>
      <c r="B185" s="188" t="s">
        <v>130</v>
      </c>
      <c r="C185" s="188" t="s">
        <v>133</v>
      </c>
      <c r="D185" s="56" t="s">
        <v>205</v>
      </c>
      <c r="E185" s="40">
        <v>100</v>
      </c>
      <c r="F185" s="196">
        <f>прил.4!G433</f>
        <v>54375191.059999995</v>
      </c>
      <c r="G185" s="196">
        <f>прил.4!H433</f>
        <v>54375191.059999995</v>
      </c>
      <c r="H185" s="196">
        <f>прил.4!I433</f>
        <v>54375191.059999995</v>
      </c>
      <c r="L185" s="177"/>
    </row>
    <row r="186" spans="1:35" s="47" customFormat="1" ht="63.75" x14ac:dyDescent="0.2">
      <c r="A186" s="235" t="s">
        <v>208</v>
      </c>
      <c r="B186" s="39" t="s">
        <v>130</v>
      </c>
      <c r="C186" s="39" t="s">
        <v>133</v>
      </c>
      <c r="D186" s="52" t="s">
        <v>207</v>
      </c>
      <c r="E186" s="38"/>
      <c r="F186" s="53">
        <f>F187</f>
        <v>39083851.260000005</v>
      </c>
      <c r="G186" s="53">
        <f>G187</f>
        <v>39083851.260000005</v>
      </c>
      <c r="H186" s="53">
        <f>H187</f>
        <v>39083851.260000005</v>
      </c>
      <c r="L186" s="186"/>
    </row>
    <row r="187" spans="1:35" s="45" customFormat="1" ht="38.25" x14ac:dyDescent="0.2">
      <c r="A187" s="234" t="s">
        <v>107</v>
      </c>
      <c r="B187" s="188" t="s">
        <v>130</v>
      </c>
      <c r="C187" s="188" t="s">
        <v>133</v>
      </c>
      <c r="D187" s="56" t="s">
        <v>207</v>
      </c>
      <c r="E187" s="40">
        <v>100</v>
      </c>
      <c r="F187" s="196">
        <f>прил.4!G437</f>
        <v>39083851.260000005</v>
      </c>
      <c r="G187" s="196">
        <f>прил.4!H437</f>
        <v>39083851.260000005</v>
      </c>
      <c r="H187" s="196">
        <f>прил.4!I437</f>
        <v>39083851.260000005</v>
      </c>
      <c r="L187" s="177"/>
    </row>
    <row r="188" spans="1:35" s="47" customFormat="1" ht="38.25" x14ac:dyDescent="0.2">
      <c r="A188" s="235" t="s">
        <v>213</v>
      </c>
      <c r="B188" s="39" t="s">
        <v>130</v>
      </c>
      <c r="C188" s="39" t="s">
        <v>133</v>
      </c>
      <c r="D188" s="52" t="s">
        <v>212</v>
      </c>
      <c r="E188" s="38"/>
      <c r="F188" s="53">
        <f>F189</f>
        <v>278489954.92000002</v>
      </c>
      <c r="G188" s="53">
        <f>G189</f>
        <v>278489954.92000002</v>
      </c>
      <c r="H188" s="53">
        <f>H189</f>
        <v>278489954.92000002</v>
      </c>
      <c r="L188" s="186"/>
    </row>
    <row r="189" spans="1:35" s="45" customFormat="1" ht="38.25" x14ac:dyDescent="0.2">
      <c r="A189" s="234" t="s">
        <v>107</v>
      </c>
      <c r="B189" s="188" t="s">
        <v>130</v>
      </c>
      <c r="C189" s="188" t="s">
        <v>133</v>
      </c>
      <c r="D189" s="56" t="s">
        <v>212</v>
      </c>
      <c r="E189" s="40">
        <v>100</v>
      </c>
      <c r="F189" s="196">
        <f>прил.4!G441</f>
        <v>278489954.92000002</v>
      </c>
      <c r="G189" s="196">
        <f>прил.4!H441</f>
        <v>278489954.92000002</v>
      </c>
      <c r="H189" s="196">
        <f>прил.4!I441</f>
        <v>278489954.92000002</v>
      </c>
      <c r="L189" s="177"/>
    </row>
    <row r="190" spans="1:35" s="47" customFormat="1" ht="38.25" x14ac:dyDescent="0.2">
      <c r="A190" s="235" t="s">
        <v>214</v>
      </c>
      <c r="B190" s="39" t="s">
        <v>130</v>
      </c>
      <c r="C190" s="39" t="s">
        <v>133</v>
      </c>
      <c r="D190" s="52" t="s">
        <v>215</v>
      </c>
      <c r="E190" s="38"/>
      <c r="F190" s="53">
        <f>F191</f>
        <v>23437886.09</v>
      </c>
      <c r="G190" s="53">
        <f>G191</f>
        <v>23437886.09</v>
      </c>
      <c r="H190" s="53">
        <f>H191</f>
        <v>23437886.09</v>
      </c>
      <c r="L190" s="186"/>
    </row>
    <row r="191" spans="1:35" s="45" customFormat="1" ht="38.25" x14ac:dyDescent="0.2">
      <c r="A191" s="234" t="s">
        <v>107</v>
      </c>
      <c r="B191" s="188" t="s">
        <v>130</v>
      </c>
      <c r="C191" s="188" t="s">
        <v>133</v>
      </c>
      <c r="D191" s="56" t="s">
        <v>215</v>
      </c>
      <c r="E191" s="40">
        <v>100</v>
      </c>
      <c r="F191" s="196">
        <f>прил.4!G445</f>
        <v>23437886.09</v>
      </c>
      <c r="G191" s="196">
        <f>прил.4!H445</f>
        <v>23437886.09</v>
      </c>
      <c r="H191" s="196">
        <f>прил.4!I445</f>
        <v>23437886.09</v>
      </c>
      <c r="L191" s="177"/>
    </row>
    <row r="192" spans="1:35" s="47" customFormat="1" ht="38.25" x14ac:dyDescent="0.2">
      <c r="A192" s="235" t="s">
        <v>211</v>
      </c>
      <c r="B192" s="39" t="s">
        <v>130</v>
      </c>
      <c r="C192" s="39" t="s">
        <v>133</v>
      </c>
      <c r="D192" s="52" t="s">
        <v>209</v>
      </c>
      <c r="E192" s="38"/>
      <c r="F192" s="53">
        <f>F193</f>
        <v>92069229.200000003</v>
      </c>
      <c r="G192" s="53">
        <f>G193</f>
        <v>92069229.200000003</v>
      </c>
      <c r="H192" s="53">
        <f>H193</f>
        <v>92069229.200000003</v>
      </c>
      <c r="L192" s="186"/>
    </row>
    <row r="193" spans="1:12" s="45" customFormat="1" ht="38.25" x14ac:dyDescent="0.2">
      <c r="A193" s="234" t="s">
        <v>107</v>
      </c>
      <c r="B193" s="188" t="s">
        <v>130</v>
      </c>
      <c r="C193" s="188" t="s">
        <v>133</v>
      </c>
      <c r="D193" s="56" t="s">
        <v>209</v>
      </c>
      <c r="E193" s="40">
        <v>100</v>
      </c>
      <c r="F193" s="196">
        <f>прил.4!G449</f>
        <v>92069229.200000003</v>
      </c>
      <c r="G193" s="196">
        <f>прил.4!H449</f>
        <v>92069229.200000003</v>
      </c>
      <c r="H193" s="196">
        <f>прил.4!I449</f>
        <v>92069229.200000003</v>
      </c>
      <c r="L193" s="177"/>
    </row>
    <row r="194" spans="1:12" s="47" customFormat="1" ht="89.25" x14ac:dyDescent="0.2">
      <c r="A194" s="235" t="s">
        <v>217</v>
      </c>
      <c r="B194" s="39" t="s">
        <v>130</v>
      </c>
      <c r="C194" s="39" t="s">
        <v>133</v>
      </c>
      <c r="D194" s="52" t="s">
        <v>216</v>
      </c>
      <c r="E194" s="38"/>
      <c r="F194" s="53">
        <f>F195</f>
        <v>6988647.4699999997</v>
      </c>
      <c r="G194" s="53">
        <f>G195</f>
        <v>6988647.4699999997</v>
      </c>
      <c r="H194" s="53">
        <f>H195</f>
        <v>6988647.4699999997</v>
      </c>
      <c r="L194" s="186"/>
    </row>
    <row r="195" spans="1:12" s="45" customFormat="1" ht="38.25" x14ac:dyDescent="0.2">
      <c r="A195" s="234" t="s">
        <v>107</v>
      </c>
      <c r="B195" s="188" t="s">
        <v>130</v>
      </c>
      <c r="C195" s="188" t="s">
        <v>133</v>
      </c>
      <c r="D195" s="56" t="s">
        <v>216</v>
      </c>
      <c r="E195" s="40">
        <v>100</v>
      </c>
      <c r="F195" s="196">
        <f>прил.4!G453</f>
        <v>6988647.4699999997</v>
      </c>
      <c r="G195" s="196">
        <f>прил.4!H453</f>
        <v>6988647.4699999997</v>
      </c>
      <c r="H195" s="196">
        <f>прил.4!I453</f>
        <v>6988647.4699999997</v>
      </c>
      <c r="L195" s="177"/>
    </row>
    <row r="196" spans="1:12" s="61" customFormat="1" ht="114.75" x14ac:dyDescent="0.2">
      <c r="A196" s="478" t="s">
        <v>202</v>
      </c>
      <c r="B196" s="181" t="s">
        <v>130</v>
      </c>
      <c r="C196" s="181" t="s">
        <v>133</v>
      </c>
      <c r="D196" s="52" t="s">
        <v>203</v>
      </c>
      <c r="E196" s="38"/>
      <c r="F196" s="196">
        <f>F197</f>
        <v>22217330</v>
      </c>
      <c r="G196" s="196">
        <f>G197</f>
        <v>22217330</v>
      </c>
      <c r="H196" s="196">
        <f>H197</f>
        <v>22217330</v>
      </c>
      <c r="L196" s="197"/>
    </row>
    <row r="197" spans="1:12" s="45" customFormat="1" ht="38.25" x14ac:dyDescent="0.2">
      <c r="A197" s="234" t="s">
        <v>107</v>
      </c>
      <c r="B197" s="184" t="s">
        <v>130</v>
      </c>
      <c r="C197" s="184" t="s">
        <v>133</v>
      </c>
      <c r="D197" s="56" t="s">
        <v>203</v>
      </c>
      <c r="E197" s="40">
        <v>100</v>
      </c>
      <c r="F197" s="196">
        <f>прил.4!G483</f>
        <v>22217330</v>
      </c>
      <c r="G197" s="196">
        <f>прил.4!H483</f>
        <v>22217330</v>
      </c>
      <c r="H197" s="196">
        <f>прил.4!I483</f>
        <v>22217330</v>
      </c>
      <c r="L197" s="177"/>
    </row>
    <row r="198" spans="1:12" s="50" customFormat="1" ht="114.75" x14ac:dyDescent="0.2">
      <c r="A198" s="235" t="s">
        <v>106</v>
      </c>
      <c r="B198" s="181" t="s">
        <v>130</v>
      </c>
      <c r="C198" s="181" t="s">
        <v>133</v>
      </c>
      <c r="D198" s="52" t="s">
        <v>69</v>
      </c>
      <c r="E198" s="181"/>
      <c r="F198" s="53">
        <f>F199</f>
        <v>19973000</v>
      </c>
      <c r="G198" s="53">
        <f>G199</f>
        <v>6554000</v>
      </c>
      <c r="H198" s="53">
        <f>H199</f>
        <v>6554000</v>
      </c>
      <c r="L198" s="198"/>
    </row>
    <row r="199" spans="1:12" s="45" customFormat="1" ht="25.5" x14ac:dyDescent="0.2">
      <c r="A199" s="234" t="s">
        <v>108</v>
      </c>
      <c r="B199" s="184" t="s">
        <v>130</v>
      </c>
      <c r="C199" s="184" t="s">
        <v>133</v>
      </c>
      <c r="D199" s="56" t="s">
        <v>69</v>
      </c>
      <c r="E199" s="184" t="s">
        <v>109</v>
      </c>
      <c r="F199" s="196">
        <f>прил.4!G457</f>
        <v>19973000</v>
      </c>
      <c r="G199" s="196">
        <f>прил.4!H457</f>
        <v>6554000</v>
      </c>
      <c r="H199" s="196">
        <f>прил.4!I457</f>
        <v>6554000</v>
      </c>
      <c r="L199" s="177"/>
    </row>
    <row r="200" spans="1:12" s="57" customFormat="1" ht="25.5" x14ac:dyDescent="0.2">
      <c r="A200" s="189" t="s">
        <v>54</v>
      </c>
      <c r="B200" s="181" t="s">
        <v>130</v>
      </c>
      <c r="C200" s="181" t="s">
        <v>133</v>
      </c>
      <c r="D200" s="52" t="s">
        <v>70</v>
      </c>
      <c r="E200" s="181"/>
      <c r="F200" s="53">
        <f>F201+F202+F203+F204</f>
        <v>80859173.549999997</v>
      </c>
      <c r="G200" s="53">
        <f>G201+G202+G203+G204</f>
        <v>53796563.609999999</v>
      </c>
      <c r="H200" s="53">
        <f>H201+H202+H203+H204</f>
        <v>60453721.57</v>
      </c>
      <c r="L200" s="195"/>
    </row>
    <row r="201" spans="1:12" s="45" customFormat="1" ht="38.25" x14ac:dyDescent="0.2">
      <c r="A201" s="234" t="s">
        <v>107</v>
      </c>
      <c r="B201" s="184" t="s">
        <v>130</v>
      </c>
      <c r="C201" s="184" t="s">
        <v>133</v>
      </c>
      <c r="D201" s="56" t="s">
        <v>70</v>
      </c>
      <c r="E201" s="184" t="s">
        <v>110</v>
      </c>
      <c r="F201" s="196">
        <f>прил.4!G460</f>
        <v>10864726.49</v>
      </c>
      <c r="G201" s="196">
        <f>прил.4!H460</f>
        <v>10864726.49</v>
      </c>
      <c r="H201" s="196">
        <f>прил.4!I460</f>
        <v>10864726.49</v>
      </c>
      <c r="L201" s="177"/>
    </row>
    <row r="202" spans="1:12" s="45" customFormat="1" ht="25.5" x14ac:dyDescent="0.2">
      <c r="A202" s="234" t="s">
        <v>108</v>
      </c>
      <c r="B202" s="184" t="s">
        <v>130</v>
      </c>
      <c r="C202" s="184" t="s">
        <v>133</v>
      </c>
      <c r="D202" s="56" t="s">
        <v>70</v>
      </c>
      <c r="E202" s="40">
        <v>200</v>
      </c>
      <c r="F202" s="196">
        <f>прил.4!G463</f>
        <v>58511867.230000004</v>
      </c>
      <c r="G202" s="196">
        <f>прил.4!H463</f>
        <v>36106680</v>
      </c>
      <c r="H202" s="196">
        <f>прил.4!I463</f>
        <v>39506685</v>
      </c>
      <c r="L202" s="177"/>
    </row>
    <row r="203" spans="1:12" s="45" customFormat="1" x14ac:dyDescent="0.2">
      <c r="A203" s="234" t="s">
        <v>113</v>
      </c>
      <c r="B203" s="184" t="s">
        <v>130</v>
      </c>
      <c r="C203" s="184" t="s">
        <v>133</v>
      </c>
      <c r="D203" s="56" t="s">
        <v>70</v>
      </c>
      <c r="E203" s="184" t="s">
        <v>111</v>
      </c>
      <c r="F203" s="196">
        <f>прил.4!G466</f>
        <v>130000</v>
      </c>
      <c r="G203" s="196">
        <f>прил.4!H466</f>
        <v>130000</v>
      </c>
      <c r="H203" s="196">
        <f>прил.4!I466</f>
        <v>130000</v>
      </c>
      <c r="L203" s="177"/>
    </row>
    <row r="204" spans="1:12" s="45" customFormat="1" x14ac:dyDescent="0.2">
      <c r="A204" s="234" t="s">
        <v>96</v>
      </c>
      <c r="B204" s="184" t="s">
        <v>130</v>
      </c>
      <c r="C204" s="184" t="s">
        <v>133</v>
      </c>
      <c r="D204" s="56" t="s">
        <v>70</v>
      </c>
      <c r="E204" s="40">
        <v>800</v>
      </c>
      <c r="F204" s="196">
        <f>прил.4!G468</f>
        <v>11352579.83</v>
      </c>
      <c r="G204" s="196">
        <f>прил.4!H468</f>
        <v>6695157.1200000001</v>
      </c>
      <c r="H204" s="196">
        <f>прил.4!I468</f>
        <v>9952310.0800000001</v>
      </c>
      <c r="L204" s="177"/>
    </row>
    <row r="205" spans="1:12" s="47" customFormat="1" ht="38.25" x14ac:dyDescent="0.2">
      <c r="A205" s="476" t="s">
        <v>232</v>
      </c>
      <c r="B205" s="39" t="s">
        <v>130</v>
      </c>
      <c r="C205" s="39" t="s">
        <v>133</v>
      </c>
      <c r="D205" s="52" t="s">
        <v>264</v>
      </c>
      <c r="E205" s="38"/>
      <c r="F205" s="53">
        <f>F206</f>
        <v>31870315.43</v>
      </c>
      <c r="G205" s="53">
        <f>G206</f>
        <v>23026637.579999998</v>
      </c>
      <c r="H205" s="53">
        <f>H206</f>
        <v>19195842.07</v>
      </c>
      <c r="L205" s="186"/>
    </row>
    <row r="206" spans="1:12" s="45" customFormat="1" ht="25.5" x14ac:dyDescent="0.2">
      <c r="A206" s="234" t="s">
        <v>108</v>
      </c>
      <c r="B206" s="39" t="s">
        <v>130</v>
      </c>
      <c r="C206" s="39" t="s">
        <v>133</v>
      </c>
      <c r="D206" s="56" t="s">
        <v>264</v>
      </c>
      <c r="E206" s="40">
        <v>200</v>
      </c>
      <c r="F206" s="196">
        <f>прил.4!G471</f>
        <v>31870315.43</v>
      </c>
      <c r="G206" s="196">
        <f>прил.4!H471</f>
        <v>23026637.579999998</v>
      </c>
      <c r="H206" s="196">
        <f>прил.4!I471</f>
        <v>19195842.07</v>
      </c>
      <c r="L206" s="177"/>
    </row>
    <row r="207" spans="1:12" s="45" customFormat="1" x14ac:dyDescent="0.2">
      <c r="A207" s="241" t="s">
        <v>297</v>
      </c>
      <c r="B207" s="39" t="s">
        <v>130</v>
      </c>
      <c r="C207" s="39" t="s">
        <v>133</v>
      </c>
      <c r="D207" s="56" t="s">
        <v>298</v>
      </c>
      <c r="E207" s="56"/>
      <c r="F207" s="196">
        <f>F208</f>
        <v>198900</v>
      </c>
      <c r="G207" s="196">
        <f>G208</f>
        <v>198900</v>
      </c>
      <c r="H207" s="196">
        <f>H208</f>
        <v>198900</v>
      </c>
      <c r="L207" s="177"/>
    </row>
    <row r="208" spans="1:12" s="45" customFormat="1" ht="25.5" x14ac:dyDescent="0.2">
      <c r="A208" s="234" t="s">
        <v>108</v>
      </c>
      <c r="B208" s="39" t="s">
        <v>130</v>
      </c>
      <c r="C208" s="39" t="s">
        <v>133</v>
      </c>
      <c r="D208" s="56" t="s">
        <v>298</v>
      </c>
      <c r="E208" s="40">
        <v>200</v>
      </c>
      <c r="F208" s="196">
        <f>прил.4!G488</f>
        <v>198900</v>
      </c>
      <c r="G208" s="196">
        <f>прил.4!H488</f>
        <v>198900</v>
      </c>
      <c r="H208" s="196">
        <f>прил.4!I488</f>
        <v>198900</v>
      </c>
      <c r="L208" s="177"/>
    </row>
    <row r="209" spans="1:36" s="45" customFormat="1" x14ac:dyDescent="0.2">
      <c r="A209" s="189" t="s">
        <v>98</v>
      </c>
      <c r="B209" s="181" t="s">
        <v>130</v>
      </c>
      <c r="C209" s="181" t="s">
        <v>127</v>
      </c>
      <c r="D209" s="56"/>
      <c r="E209" s="42"/>
      <c r="F209" s="53">
        <f>F210+F212+F214+F218</f>
        <v>68909502.670000002</v>
      </c>
      <c r="G209" s="53">
        <f>G210+G212+G214+G218</f>
        <v>69182942.319999993</v>
      </c>
      <c r="H209" s="53">
        <f>H210+H212+H214+H218</f>
        <v>71514740.180000007</v>
      </c>
      <c r="I209" s="46">
        <f>прил.4!G490</f>
        <v>68909502.670000002</v>
      </c>
      <c r="J209" s="46">
        <f>прил.4!H490</f>
        <v>69182942.319999993</v>
      </c>
      <c r="K209" s="46">
        <f>прил.4!I490</f>
        <v>71514740.180000007</v>
      </c>
      <c r="L209" s="177"/>
      <c r="AH209" s="46">
        <f>прил.4!G490</f>
        <v>68909502.670000002</v>
      </c>
      <c r="AI209" s="46">
        <f>прил.4!H490</f>
        <v>69182942.319999993</v>
      </c>
      <c r="AJ209" s="46">
        <f>прил.4!I490</f>
        <v>71514740.180000007</v>
      </c>
    </row>
    <row r="210" spans="1:36" s="61" customFormat="1" ht="120.75" customHeight="1" x14ac:dyDescent="0.2">
      <c r="A210" s="477" t="s">
        <v>202</v>
      </c>
      <c r="B210" s="39" t="s">
        <v>130</v>
      </c>
      <c r="C210" s="39" t="s">
        <v>127</v>
      </c>
      <c r="D210" s="52" t="s">
        <v>204</v>
      </c>
      <c r="E210" s="38"/>
      <c r="F210" s="53">
        <f>F211</f>
        <v>1359290</v>
      </c>
      <c r="G210" s="53">
        <f>G211</f>
        <v>1359290</v>
      </c>
      <c r="H210" s="53">
        <f>H211</f>
        <v>1359290</v>
      </c>
      <c r="I210" s="64">
        <f>I209-F209</f>
        <v>0</v>
      </c>
      <c r="J210" s="64">
        <f>J209-G209</f>
        <v>0</v>
      </c>
      <c r="K210" s="64">
        <f>K209-H209</f>
        <v>0</v>
      </c>
      <c r="L210" s="197"/>
      <c r="AH210" s="64">
        <f>AH209-F209</f>
        <v>0</v>
      </c>
      <c r="AI210" s="64">
        <f>AI209-G209</f>
        <v>0</v>
      </c>
    </row>
    <row r="211" spans="1:36" s="61" customFormat="1" ht="47.45" customHeight="1" x14ac:dyDescent="0.2">
      <c r="A211" s="234" t="s">
        <v>107</v>
      </c>
      <c r="B211" s="188" t="s">
        <v>130</v>
      </c>
      <c r="C211" s="188" t="s">
        <v>127</v>
      </c>
      <c r="D211" s="56" t="s">
        <v>204</v>
      </c>
      <c r="E211" s="40">
        <v>100</v>
      </c>
      <c r="F211" s="53">
        <f>прил.4!G497</f>
        <v>1359290</v>
      </c>
      <c r="G211" s="53">
        <f>прил.4!H497</f>
        <v>1359290</v>
      </c>
      <c r="H211" s="53">
        <f>прил.4!I497</f>
        <v>1359290</v>
      </c>
      <c r="L211" s="197"/>
    </row>
    <row r="212" spans="1:36" s="45" customFormat="1" ht="38.25" x14ac:dyDescent="0.2">
      <c r="A212" s="235" t="s">
        <v>213</v>
      </c>
      <c r="B212" s="39" t="s">
        <v>130</v>
      </c>
      <c r="C212" s="39" t="s">
        <v>127</v>
      </c>
      <c r="D212" s="52" t="s">
        <v>267</v>
      </c>
      <c r="E212" s="38"/>
      <c r="F212" s="196">
        <f>F213</f>
        <v>21363800</v>
      </c>
      <c r="G212" s="196">
        <f>G213</f>
        <v>21363800</v>
      </c>
      <c r="H212" s="196">
        <f>H213</f>
        <v>21363800</v>
      </c>
      <c r="L212" s="177"/>
    </row>
    <row r="213" spans="1:36" s="61" customFormat="1" ht="38.25" x14ac:dyDescent="0.2">
      <c r="A213" s="234" t="s">
        <v>107</v>
      </c>
      <c r="B213" s="188" t="s">
        <v>130</v>
      </c>
      <c r="C213" s="188" t="s">
        <v>127</v>
      </c>
      <c r="D213" s="56" t="s">
        <v>267</v>
      </c>
      <c r="E213" s="40">
        <v>100</v>
      </c>
      <c r="F213" s="196">
        <f>прил.4!G493</f>
        <v>21363800</v>
      </c>
      <c r="G213" s="196">
        <f>прил.4!H493</f>
        <v>21363800</v>
      </c>
      <c r="H213" s="196">
        <f>прил.4!I493</f>
        <v>21363800</v>
      </c>
      <c r="L213" s="197"/>
    </row>
    <row r="214" spans="1:36" s="47" customFormat="1" ht="25.5" x14ac:dyDescent="0.2">
      <c r="A214" s="189" t="s">
        <v>54</v>
      </c>
      <c r="B214" s="39" t="s">
        <v>130</v>
      </c>
      <c r="C214" s="39" t="s">
        <v>127</v>
      </c>
      <c r="D214" s="52" t="s">
        <v>71</v>
      </c>
      <c r="E214" s="38"/>
      <c r="F214" s="53">
        <f>F215+F216+F217</f>
        <v>46152242.170000002</v>
      </c>
      <c r="G214" s="53">
        <f>G215+G216+G217</f>
        <v>45709400.32</v>
      </c>
      <c r="H214" s="53">
        <f>H215+H216+H217</f>
        <v>48041198.180000007</v>
      </c>
      <c r="L214" s="186"/>
    </row>
    <row r="215" spans="1:36" s="65" customFormat="1" ht="38.25" x14ac:dyDescent="0.2">
      <c r="A215" s="234" t="s">
        <v>107</v>
      </c>
      <c r="B215" s="188" t="s">
        <v>130</v>
      </c>
      <c r="C215" s="188" t="s">
        <v>127</v>
      </c>
      <c r="D215" s="56" t="s">
        <v>71</v>
      </c>
      <c r="E215" s="40">
        <v>100</v>
      </c>
      <c r="F215" s="196">
        <f>прил.4!G505</f>
        <v>45534691.060000002</v>
      </c>
      <c r="G215" s="196">
        <f>прил.4!H505</f>
        <v>45534691.060000002</v>
      </c>
      <c r="H215" s="196">
        <f>прил.4!I505</f>
        <v>45534691.060000002</v>
      </c>
      <c r="L215" s="180"/>
    </row>
    <row r="216" spans="1:36" s="45" customFormat="1" ht="25.5" x14ac:dyDescent="0.2">
      <c r="A216" s="234" t="s">
        <v>108</v>
      </c>
      <c r="B216" s="39" t="s">
        <v>130</v>
      </c>
      <c r="C216" s="39" t="s">
        <v>127</v>
      </c>
      <c r="D216" s="56" t="s">
        <v>71</v>
      </c>
      <c r="E216" s="40">
        <v>200</v>
      </c>
      <c r="F216" s="196">
        <f>прил.4!G508</f>
        <v>442310.11</v>
      </c>
      <c r="G216" s="196">
        <f>прил.4!H508</f>
        <v>3194.73</v>
      </c>
      <c r="H216" s="196">
        <f>прил.4!I508</f>
        <v>2334992.59</v>
      </c>
      <c r="I216" s="46"/>
      <c r="L216" s="177"/>
    </row>
    <row r="217" spans="1:36" s="45" customFormat="1" x14ac:dyDescent="0.2">
      <c r="A217" s="234" t="s">
        <v>96</v>
      </c>
      <c r="B217" s="39" t="s">
        <v>130</v>
      </c>
      <c r="C217" s="39" t="s">
        <v>127</v>
      </c>
      <c r="D217" s="56" t="s">
        <v>71</v>
      </c>
      <c r="E217" s="40">
        <v>800</v>
      </c>
      <c r="F217" s="196">
        <f>прил.4!G511</f>
        <v>175241</v>
      </c>
      <c r="G217" s="196">
        <f>прил.4!H511</f>
        <v>171514.53</v>
      </c>
      <c r="H217" s="196">
        <f>прил.4!I511</f>
        <v>171514.53</v>
      </c>
      <c r="L217" s="177"/>
    </row>
    <row r="218" spans="1:36" s="47" customFormat="1" ht="38.25" x14ac:dyDescent="0.2">
      <c r="A218" s="476" t="s">
        <v>232</v>
      </c>
      <c r="B218" s="39" t="s">
        <v>130</v>
      </c>
      <c r="C218" s="39" t="s">
        <v>127</v>
      </c>
      <c r="D218" s="52" t="s">
        <v>268</v>
      </c>
      <c r="E218" s="38"/>
      <c r="F218" s="53">
        <f>F219</f>
        <v>34170.5</v>
      </c>
      <c r="G218" s="53">
        <f>G219</f>
        <v>750452</v>
      </c>
      <c r="H218" s="53">
        <f>H219</f>
        <v>750452</v>
      </c>
      <c r="L218" s="186"/>
    </row>
    <row r="219" spans="1:36" s="45" customFormat="1" ht="25.5" x14ac:dyDescent="0.2">
      <c r="A219" s="234" t="s">
        <v>108</v>
      </c>
      <c r="B219" s="188" t="s">
        <v>130</v>
      </c>
      <c r="C219" s="188" t="s">
        <v>127</v>
      </c>
      <c r="D219" s="56" t="s">
        <v>268</v>
      </c>
      <c r="E219" s="40">
        <v>200</v>
      </c>
      <c r="F219" s="196">
        <f>прил.4!G501</f>
        <v>34170.5</v>
      </c>
      <c r="G219" s="196">
        <f>прил.4!H501</f>
        <v>750452</v>
      </c>
      <c r="H219" s="196">
        <f>прил.4!I501</f>
        <v>750452</v>
      </c>
      <c r="L219" s="177"/>
    </row>
    <row r="220" spans="1:36" s="50" customFormat="1" ht="25.5" x14ac:dyDescent="0.2">
      <c r="A220" s="189" t="s">
        <v>147</v>
      </c>
      <c r="B220" s="181" t="s">
        <v>130</v>
      </c>
      <c r="C220" s="181" t="s">
        <v>129</v>
      </c>
      <c r="D220" s="52"/>
      <c r="E220" s="42"/>
      <c r="F220" s="53">
        <f>F221</f>
        <v>798900</v>
      </c>
      <c r="G220" s="53">
        <f t="shared" ref="F220:H221" si="9">G221</f>
        <v>798900</v>
      </c>
      <c r="H220" s="53">
        <f t="shared" si="9"/>
        <v>798900</v>
      </c>
      <c r="L220" s="198"/>
      <c r="AH220" s="193">
        <f>прил.4!G513</f>
        <v>798900</v>
      </c>
      <c r="AI220" s="193">
        <f>прил.4!H513</f>
        <v>798900</v>
      </c>
    </row>
    <row r="221" spans="1:36" s="47" customFormat="1" ht="109.5" customHeight="1" x14ac:dyDescent="0.2">
      <c r="A221" s="242" t="s">
        <v>148</v>
      </c>
      <c r="B221" s="181" t="s">
        <v>130</v>
      </c>
      <c r="C221" s="181" t="s">
        <v>129</v>
      </c>
      <c r="D221" s="52" t="s">
        <v>143</v>
      </c>
      <c r="E221" s="181"/>
      <c r="F221" s="53">
        <f t="shared" si="9"/>
        <v>798900</v>
      </c>
      <c r="G221" s="53">
        <f t="shared" si="9"/>
        <v>798900</v>
      </c>
      <c r="H221" s="53">
        <f t="shared" si="9"/>
        <v>798900</v>
      </c>
      <c r="L221" s="186"/>
    </row>
    <row r="222" spans="1:36" s="45" customFormat="1" ht="25.5" x14ac:dyDescent="0.2">
      <c r="A222" s="234" t="s">
        <v>108</v>
      </c>
      <c r="B222" s="184" t="s">
        <v>130</v>
      </c>
      <c r="C222" s="184" t="s">
        <v>129</v>
      </c>
      <c r="D222" s="56" t="s">
        <v>143</v>
      </c>
      <c r="E222" s="184" t="s">
        <v>109</v>
      </c>
      <c r="F222" s="196">
        <f>прил.4!G515</f>
        <v>798900</v>
      </c>
      <c r="G222" s="196">
        <f>прил.4!H515</f>
        <v>798900</v>
      </c>
      <c r="H222" s="196">
        <f>прил.4!I515</f>
        <v>798900</v>
      </c>
      <c r="L222" s="177"/>
    </row>
    <row r="223" spans="1:36" s="45" customFormat="1" x14ac:dyDescent="0.2">
      <c r="A223" s="189" t="s">
        <v>14</v>
      </c>
      <c r="B223" s="181" t="s">
        <v>130</v>
      </c>
      <c r="C223" s="181" t="s">
        <v>130</v>
      </c>
      <c r="D223" s="181"/>
      <c r="E223" s="42"/>
      <c r="F223" s="53">
        <f>F226+F230+F232+F228+F224</f>
        <v>30508877.550000001</v>
      </c>
      <c r="G223" s="53">
        <f>G226+G230+G232+G228</f>
        <v>1350000</v>
      </c>
      <c r="H223" s="53">
        <f>H226+H230+H232+H228</f>
        <v>1350000</v>
      </c>
      <c r="L223" s="177"/>
      <c r="AH223" s="46">
        <f>прил.4!G182</f>
        <v>30508877.550000001</v>
      </c>
      <c r="AI223" s="46">
        <f>прил.4!H182</f>
        <v>1350000</v>
      </c>
    </row>
    <row r="224" spans="1:36" s="45" customFormat="1" ht="22.5" x14ac:dyDescent="0.2">
      <c r="A224" s="440" t="s">
        <v>453</v>
      </c>
      <c r="B224" s="181" t="s">
        <v>130</v>
      </c>
      <c r="C224" s="181" t="s">
        <v>130</v>
      </c>
      <c r="D224" s="441" t="s">
        <v>452</v>
      </c>
      <c r="E224" s="42"/>
      <c r="F224" s="53">
        <f>F225</f>
        <v>29093877.550000001</v>
      </c>
      <c r="G224" s="53"/>
      <c r="H224" s="53"/>
      <c r="L224" s="177"/>
      <c r="AH224" s="46"/>
      <c r="AI224" s="46"/>
    </row>
    <row r="225" spans="1:36" s="45" customFormat="1" ht="25.5" x14ac:dyDescent="0.2">
      <c r="A225" s="234" t="s">
        <v>108</v>
      </c>
      <c r="B225" s="181" t="s">
        <v>130</v>
      </c>
      <c r="C225" s="181" t="s">
        <v>130</v>
      </c>
      <c r="D225" s="441" t="s">
        <v>452</v>
      </c>
      <c r="E225" s="184" t="s">
        <v>109</v>
      </c>
      <c r="F225" s="53">
        <f>прил.4!G183</f>
        <v>29093877.550000001</v>
      </c>
      <c r="G225" s="53"/>
      <c r="H225" s="53"/>
      <c r="L225" s="177"/>
      <c r="AH225" s="46"/>
      <c r="AI225" s="46"/>
    </row>
    <row r="226" spans="1:36" s="65" customFormat="1" ht="25.5" x14ac:dyDescent="0.2">
      <c r="A226" s="189" t="s">
        <v>60</v>
      </c>
      <c r="B226" s="181" t="s">
        <v>130</v>
      </c>
      <c r="C226" s="181" t="s">
        <v>130</v>
      </c>
      <c r="D226" s="52" t="s">
        <v>59</v>
      </c>
      <c r="E226" s="181"/>
      <c r="F226" s="53">
        <f>F227</f>
        <v>150000</v>
      </c>
      <c r="G226" s="53">
        <f>G227</f>
        <v>150000</v>
      </c>
      <c r="H226" s="53">
        <f>H227</f>
        <v>150000</v>
      </c>
      <c r="L226" s="180"/>
    </row>
    <row r="227" spans="1:36" s="45" customFormat="1" ht="25.5" x14ac:dyDescent="0.2">
      <c r="A227" s="234" t="s">
        <v>108</v>
      </c>
      <c r="B227" s="184" t="s">
        <v>130</v>
      </c>
      <c r="C227" s="184" t="s">
        <v>130</v>
      </c>
      <c r="D227" s="56" t="s">
        <v>59</v>
      </c>
      <c r="E227" s="184" t="s">
        <v>109</v>
      </c>
      <c r="F227" s="196">
        <f>прил.4!G187</f>
        <v>150000</v>
      </c>
      <c r="G227" s="196">
        <f>прил.4!H187</f>
        <v>150000</v>
      </c>
      <c r="H227" s="196">
        <f>прил.4!I187</f>
        <v>150000</v>
      </c>
      <c r="L227" s="177"/>
    </row>
    <row r="228" spans="1:36" s="45" customFormat="1" ht="25.5" x14ac:dyDescent="0.2">
      <c r="A228" s="234" t="s">
        <v>287</v>
      </c>
      <c r="B228" s="184" t="s">
        <v>130</v>
      </c>
      <c r="C228" s="184" t="s">
        <v>130</v>
      </c>
      <c r="D228" s="39" t="s">
        <v>286</v>
      </c>
      <c r="E228" s="184"/>
      <c r="F228" s="196">
        <f>F229</f>
        <v>65000</v>
      </c>
      <c r="G228" s="196">
        <f>G229</f>
        <v>0</v>
      </c>
      <c r="H228" s="196"/>
      <c r="L228" s="177"/>
    </row>
    <row r="229" spans="1:36" s="45" customFormat="1" ht="25.5" x14ac:dyDescent="0.2">
      <c r="A229" s="234" t="s">
        <v>108</v>
      </c>
      <c r="B229" s="184" t="s">
        <v>130</v>
      </c>
      <c r="C229" s="184" t="s">
        <v>130</v>
      </c>
      <c r="D229" s="39" t="s">
        <v>286</v>
      </c>
      <c r="E229" s="184" t="s">
        <v>109</v>
      </c>
      <c r="F229" s="196">
        <f>прил.4!G190</f>
        <v>65000</v>
      </c>
      <c r="G229" s="196"/>
      <c r="H229" s="196"/>
      <c r="L229" s="177"/>
    </row>
    <row r="230" spans="1:36" s="57" customFormat="1" ht="38.25" x14ac:dyDescent="0.2">
      <c r="A230" s="475" t="s">
        <v>244</v>
      </c>
      <c r="B230" s="181" t="s">
        <v>130</v>
      </c>
      <c r="C230" s="181" t="s">
        <v>130</v>
      </c>
      <c r="D230" s="56" t="s">
        <v>243</v>
      </c>
      <c r="E230" s="181"/>
      <c r="F230" s="53">
        <f>F231</f>
        <v>1100000</v>
      </c>
      <c r="G230" s="53">
        <f>G231</f>
        <v>1100000</v>
      </c>
      <c r="H230" s="53">
        <f>H231</f>
        <v>1100000</v>
      </c>
      <c r="L230" s="195"/>
    </row>
    <row r="231" spans="1:36" s="45" customFormat="1" ht="25.5" x14ac:dyDescent="0.2">
      <c r="A231" s="234" t="s">
        <v>108</v>
      </c>
      <c r="B231" s="184" t="s">
        <v>130</v>
      </c>
      <c r="C231" s="184" t="s">
        <v>130</v>
      </c>
      <c r="D231" s="56" t="s">
        <v>243</v>
      </c>
      <c r="E231" s="184" t="s">
        <v>109</v>
      </c>
      <c r="F231" s="196">
        <f>прил.4!G196</f>
        <v>1100000</v>
      </c>
      <c r="G231" s="196">
        <f>прил.4!H196</f>
        <v>1100000</v>
      </c>
      <c r="H231" s="196">
        <f>прил.4!I196</f>
        <v>1100000</v>
      </c>
      <c r="L231" s="177"/>
    </row>
    <row r="232" spans="1:36" s="57" customFormat="1" ht="25.5" x14ac:dyDescent="0.2">
      <c r="A232" s="238" t="s">
        <v>62</v>
      </c>
      <c r="B232" s="181" t="s">
        <v>130</v>
      </c>
      <c r="C232" s="181" t="s">
        <v>130</v>
      </c>
      <c r="D232" s="52" t="s">
        <v>61</v>
      </c>
      <c r="E232" s="42"/>
      <c r="F232" s="53">
        <f>F233</f>
        <v>100000</v>
      </c>
      <c r="G232" s="53">
        <f>G233</f>
        <v>100000</v>
      </c>
      <c r="H232" s="53">
        <f>H233</f>
        <v>100000</v>
      </c>
      <c r="L232" s="195"/>
    </row>
    <row r="233" spans="1:36" s="45" customFormat="1" x14ac:dyDescent="0.2">
      <c r="A233" s="233" t="s">
        <v>108</v>
      </c>
      <c r="B233" s="184" t="s">
        <v>130</v>
      </c>
      <c r="C233" s="184" t="s">
        <v>130</v>
      </c>
      <c r="D233" s="56" t="s">
        <v>61</v>
      </c>
      <c r="E233" s="44">
        <v>200</v>
      </c>
      <c r="F233" s="196">
        <f>прил.4!G193</f>
        <v>100000</v>
      </c>
      <c r="G233" s="196">
        <f>прил.4!H193</f>
        <v>100000</v>
      </c>
      <c r="H233" s="196">
        <f>прил.4!I193</f>
        <v>100000</v>
      </c>
      <c r="L233" s="177"/>
    </row>
    <row r="234" spans="1:36" s="57" customFormat="1" x14ac:dyDescent="0.2">
      <c r="A234" s="189" t="s">
        <v>15</v>
      </c>
      <c r="B234" s="181" t="s">
        <v>130</v>
      </c>
      <c r="C234" s="181" t="s">
        <v>128</v>
      </c>
      <c r="D234" s="42"/>
      <c r="E234" s="42"/>
      <c r="F234" s="53">
        <f>F235+F239+F242+F244+F248+F250+F252+F254+F258+F237</f>
        <v>31157569.359999999</v>
      </c>
      <c r="G234" s="53">
        <f>G235+G239+G242+G244+G248+G250+G252+G254+G258+G237</f>
        <v>27825179.719999999</v>
      </c>
      <c r="H234" s="53">
        <f>H235+H239+H242+H244+H248+H250+H252+H254+H258+H237</f>
        <v>30008516.909999996</v>
      </c>
      <c r="I234" s="55">
        <f>прил.4!G517</f>
        <v>31157569.359999999</v>
      </c>
      <c r="J234" s="55">
        <f>прил.4!H517</f>
        <v>25950299.719999999</v>
      </c>
      <c r="K234" s="55">
        <f>прил.4!I517</f>
        <v>28133636.91</v>
      </c>
      <c r="L234" s="195"/>
      <c r="AH234" s="55">
        <f>прил.4!G517</f>
        <v>31157569.359999999</v>
      </c>
      <c r="AI234" s="55">
        <f>прил.4!H517</f>
        <v>25950299.719999999</v>
      </c>
      <c r="AJ234" s="55">
        <f>прил.4!I517</f>
        <v>28133636.91</v>
      </c>
    </row>
    <row r="235" spans="1:36" s="57" customFormat="1" ht="51" x14ac:dyDescent="0.2">
      <c r="A235" s="476" t="s">
        <v>223</v>
      </c>
      <c r="B235" s="39" t="s">
        <v>130</v>
      </c>
      <c r="C235" s="39" t="s">
        <v>128</v>
      </c>
      <c r="D235" s="56" t="s">
        <v>362</v>
      </c>
      <c r="E235" s="38"/>
      <c r="F235" s="53">
        <f>F236</f>
        <v>3335199.85</v>
      </c>
      <c r="G235" s="53">
        <f>G236</f>
        <v>3385801.02</v>
      </c>
      <c r="H235" s="53">
        <f>H236</f>
        <v>3447046.81</v>
      </c>
      <c r="L235" s="195"/>
      <c r="AH235" s="55">
        <f>AH234-F234</f>
        <v>0</v>
      </c>
    </row>
    <row r="236" spans="1:36" s="57" customFormat="1" ht="38.25" x14ac:dyDescent="0.2">
      <c r="A236" s="234" t="s">
        <v>107</v>
      </c>
      <c r="B236" s="39" t="s">
        <v>130</v>
      </c>
      <c r="C236" s="39" t="s">
        <v>128</v>
      </c>
      <c r="D236" s="56" t="s">
        <v>362</v>
      </c>
      <c r="E236" s="40">
        <v>100</v>
      </c>
      <c r="F236" s="53">
        <f>прил.4!G564</f>
        <v>3335199.85</v>
      </c>
      <c r="G236" s="53">
        <f>прил.4!H564</f>
        <v>3385801.02</v>
      </c>
      <c r="H236" s="53">
        <f>прил.4!I564</f>
        <v>3447046.81</v>
      </c>
      <c r="L236" s="195"/>
    </row>
    <row r="237" spans="1:36" s="57" customFormat="1" ht="114" customHeight="1" x14ac:dyDescent="0.2">
      <c r="A237" s="243" t="s">
        <v>361</v>
      </c>
      <c r="B237" s="39" t="s">
        <v>130</v>
      </c>
      <c r="C237" s="39" t="s">
        <v>128</v>
      </c>
      <c r="D237" s="56" t="s">
        <v>360</v>
      </c>
      <c r="E237" s="40"/>
      <c r="F237" s="53">
        <f>F238</f>
        <v>1510320</v>
      </c>
      <c r="G237" s="53">
        <f>G238</f>
        <v>1874880</v>
      </c>
      <c r="H237" s="53">
        <f>H238</f>
        <v>1874880</v>
      </c>
      <c r="L237" s="195"/>
    </row>
    <row r="238" spans="1:36" s="57" customFormat="1" ht="42" customHeight="1" x14ac:dyDescent="0.2">
      <c r="A238" s="234" t="s">
        <v>107</v>
      </c>
      <c r="B238" s="39" t="s">
        <v>130</v>
      </c>
      <c r="C238" s="39" t="s">
        <v>128</v>
      </c>
      <c r="D238" s="56" t="s">
        <v>360</v>
      </c>
      <c r="E238" s="40">
        <v>100</v>
      </c>
      <c r="F238" s="53">
        <f>прил.4!G568</f>
        <v>1510320</v>
      </c>
      <c r="G238" s="53">
        <f>прил.4!H568</f>
        <v>1874880</v>
      </c>
      <c r="H238" s="53">
        <f>прил.4!I568</f>
        <v>1874880</v>
      </c>
      <c r="L238" s="195"/>
    </row>
    <row r="239" spans="1:36" s="57" customFormat="1" ht="28.5" customHeight="1" x14ac:dyDescent="0.2">
      <c r="A239" s="189" t="s">
        <v>73</v>
      </c>
      <c r="B239" s="39" t="s">
        <v>130</v>
      </c>
      <c r="C239" s="39" t="s">
        <v>128</v>
      </c>
      <c r="D239" s="52" t="s">
        <v>161</v>
      </c>
      <c r="E239" s="38"/>
      <c r="F239" s="53">
        <f>F240+F241</f>
        <v>4934678.4000000004</v>
      </c>
      <c r="G239" s="53">
        <f>G240+G241</f>
        <v>4504100</v>
      </c>
      <c r="H239" s="53">
        <f>H240+H241</f>
        <v>4504100</v>
      </c>
      <c r="L239" s="195"/>
    </row>
    <row r="240" spans="1:36" s="57" customFormat="1" ht="38.25" x14ac:dyDescent="0.2">
      <c r="A240" s="234" t="s">
        <v>107</v>
      </c>
      <c r="B240" s="188" t="s">
        <v>130</v>
      </c>
      <c r="C240" s="39" t="s">
        <v>128</v>
      </c>
      <c r="D240" s="52" t="s">
        <v>161</v>
      </c>
      <c r="E240" s="40">
        <v>100</v>
      </c>
      <c r="F240" s="53">
        <f>прил.4!G523</f>
        <v>2702183.54</v>
      </c>
      <c r="G240" s="53">
        <f>прил.4!H523</f>
        <v>2271605.1399999997</v>
      </c>
      <c r="H240" s="53">
        <f>прил.4!I523</f>
        <v>2271605.1399999997</v>
      </c>
      <c r="L240" s="195"/>
    </row>
    <row r="241" spans="1:12" s="61" customFormat="1" ht="25.5" x14ac:dyDescent="0.2">
      <c r="A241" s="234" t="s">
        <v>108</v>
      </c>
      <c r="B241" s="188" t="s">
        <v>130</v>
      </c>
      <c r="C241" s="39" t="s">
        <v>128</v>
      </c>
      <c r="D241" s="52" t="s">
        <v>161</v>
      </c>
      <c r="E241" s="40">
        <v>200</v>
      </c>
      <c r="F241" s="53">
        <f>прил.4!G526</f>
        <v>2232494.86</v>
      </c>
      <c r="G241" s="53">
        <f>прил.4!H526</f>
        <v>2232494.86</v>
      </c>
      <c r="H241" s="53">
        <f>прил.4!I526</f>
        <v>2232494.86</v>
      </c>
      <c r="L241" s="197"/>
    </row>
    <row r="242" spans="1:12" s="45" customFormat="1" ht="38.25" x14ac:dyDescent="0.2">
      <c r="A242" s="235" t="s">
        <v>72</v>
      </c>
      <c r="B242" s="39" t="s">
        <v>130</v>
      </c>
      <c r="C242" s="39" t="s">
        <v>128</v>
      </c>
      <c r="D242" s="52" t="s">
        <v>140</v>
      </c>
      <c r="E242" s="38"/>
      <c r="F242" s="196">
        <f>F243</f>
        <v>829920</v>
      </c>
      <c r="G242" s="196">
        <f>G243</f>
        <v>272100</v>
      </c>
      <c r="H242" s="196">
        <f>H243</f>
        <v>272100</v>
      </c>
      <c r="L242" s="177"/>
    </row>
    <row r="243" spans="1:12" s="61" customFormat="1" ht="25.5" x14ac:dyDescent="0.2">
      <c r="A243" s="234" t="s">
        <v>108</v>
      </c>
      <c r="B243" s="188" t="s">
        <v>130</v>
      </c>
      <c r="C243" s="39" t="s">
        <v>128</v>
      </c>
      <c r="D243" s="56" t="s">
        <v>140</v>
      </c>
      <c r="E243" s="40">
        <v>200</v>
      </c>
      <c r="F243" s="53">
        <f>прил.4!G520</f>
        <v>829920</v>
      </c>
      <c r="G243" s="53">
        <f>прил.4!H520</f>
        <v>272100</v>
      </c>
      <c r="H243" s="53">
        <f>прил.4!I520</f>
        <v>272100</v>
      </c>
      <c r="L243" s="197"/>
    </row>
    <row r="244" spans="1:12" s="68" customFormat="1" ht="25.5" x14ac:dyDescent="0.2">
      <c r="A244" s="476" t="s">
        <v>54</v>
      </c>
      <c r="B244" s="39" t="s">
        <v>130</v>
      </c>
      <c r="C244" s="39" t="s">
        <v>128</v>
      </c>
      <c r="D244" s="52" t="s">
        <v>269</v>
      </c>
      <c r="E244" s="38"/>
      <c r="F244" s="53">
        <f>F245+F246+F247</f>
        <v>4515918.18</v>
      </c>
      <c r="G244" s="53">
        <f>G245+G246+G247</f>
        <v>3201492.02</v>
      </c>
      <c r="H244" s="53">
        <f>H245+H246+H247</f>
        <v>3984816.02</v>
      </c>
      <c r="L244" s="199"/>
    </row>
    <row r="245" spans="1:12" s="45" customFormat="1" ht="38.25" x14ac:dyDescent="0.2">
      <c r="A245" s="234" t="s">
        <v>107</v>
      </c>
      <c r="B245" s="188" t="s">
        <v>130</v>
      </c>
      <c r="C245" s="188" t="s">
        <v>128</v>
      </c>
      <c r="D245" s="56" t="s">
        <v>269</v>
      </c>
      <c r="E245" s="40">
        <v>100</v>
      </c>
      <c r="F245" s="196">
        <f>прил.4!G530</f>
        <v>2998100.02</v>
      </c>
      <c r="G245" s="196">
        <f>прил.4!H530</f>
        <v>2998100.02</v>
      </c>
      <c r="H245" s="196">
        <f>прил.4!I530</f>
        <v>2998100.02</v>
      </c>
      <c r="L245" s="177"/>
    </row>
    <row r="246" spans="1:12" s="47" customFormat="1" ht="25.5" x14ac:dyDescent="0.2">
      <c r="A246" s="234" t="s">
        <v>108</v>
      </c>
      <c r="B246" s="39" t="s">
        <v>130</v>
      </c>
      <c r="C246" s="39" t="s">
        <v>128</v>
      </c>
      <c r="D246" s="56" t="s">
        <v>269</v>
      </c>
      <c r="E246" s="40">
        <v>200</v>
      </c>
      <c r="F246" s="196">
        <f>прил.4!G533</f>
        <v>1266869.6499999999</v>
      </c>
      <c r="G246" s="196">
        <f>прил.4!H533</f>
        <v>146068</v>
      </c>
      <c r="H246" s="196">
        <f>прил.4!I533</f>
        <v>929392</v>
      </c>
      <c r="L246" s="186"/>
    </row>
    <row r="247" spans="1:12" s="45" customFormat="1" x14ac:dyDescent="0.2">
      <c r="A247" s="233" t="s">
        <v>96</v>
      </c>
      <c r="B247" s="39" t="s">
        <v>130</v>
      </c>
      <c r="C247" s="39" t="s">
        <v>128</v>
      </c>
      <c r="D247" s="56" t="s">
        <v>269</v>
      </c>
      <c r="E247" s="40">
        <v>800</v>
      </c>
      <c r="F247" s="196">
        <f>прил.4!G537</f>
        <v>250948.51</v>
      </c>
      <c r="G247" s="196">
        <f>прил.4!H537</f>
        <v>57324</v>
      </c>
      <c r="H247" s="196">
        <f>прил.4!I537</f>
        <v>57324</v>
      </c>
      <c r="L247" s="177"/>
    </row>
    <row r="248" spans="1:12" s="47" customFormat="1" ht="38.25" x14ac:dyDescent="0.2">
      <c r="A248" s="476" t="s">
        <v>232</v>
      </c>
      <c r="B248" s="39" t="s">
        <v>130</v>
      </c>
      <c r="C248" s="39" t="s">
        <v>128</v>
      </c>
      <c r="D248" s="52" t="s">
        <v>270</v>
      </c>
      <c r="E248" s="38"/>
      <c r="F248" s="53">
        <f>F249</f>
        <v>0</v>
      </c>
      <c r="G248" s="53">
        <f>G249</f>
        <v>0</v>
      </c>
      <c r="H248" s="53">
        <f>H249</f>
        <v>0</v>
      </c>
      <c r="L248" s="186"/>
    </row>
    <row r="249" spans="1:12" s="45" customFormat="1" ht="25.5" x14ac:dyDescent="0.2">
      <c r="A249" s="234" t="s">
        <v>108</v>
      </c>
      <c r="B249" s="39" t="s">
        <v>130</v>
      </c>
      <c r="C249" s="39" t="s">
        <v>128</v>
      </c>
      <c r="D249" s="56" t="s">
        <v>270</v>
      </c>
      <c r="E249" s="40">
        <v>200</v>
      </c>
      <c r="F249" s="196">
        <f>прил.4!G540</f>
        <v>0</v>
      </c>
      <c r="G249" s="196">
        <f>прил.4!H540</f>
        <v>0</v>
      </c>
      <c r="H249" s="196">
        <f>прил.4!I540</f>
        <v>0</v>
      </c>
      <c r="L249" s="177"/>
    </row>
    <row r="250" spans="1:12" s="47" customFormat="1" ht="25.5" x14ac:dyDescent="0.2">
      <c r="A250" s="476" t="s">
        <v>227</v>
      </c>
      <c r="B250" s="39" t="s">
        <v>130</v>
      </c>
      <c r="C250" s="39" t="s">
        <v>128</v>
      </c>
      <c r="D250" s="52" t="s">
        <v>271</v>
      </c>
      <c r="E250" s="38"/>
      <c r="F250" s="53">
        <f>F251</f>
        <v>2588056.6800000002</v>
      </c>
      <c r="G250" s="53">
        <f>G251</f>
        <v>2588056.6800000002</v>
      </c>
      <c r="H250" s="53">
        <f>H251</f>
        <v>2588056.6800000002</v>
      </c>
      <c r="L250" s="186"/>
    </row>
    <row r="251" spans="1:12" s="45" customFormat="1" ht="38.25" x14ac:dyDescent="0.2">
      <c r="A251" s="234" t="s">
        <v>107</v>
      </c>
      <c r="B251" s="39" t="s">
        <v>130</v>
      </c>
      <c r="C251" s="39" t="s">
        <v>128</v>
      </c>
      <c r="D251" s="56" t="s">
        <v>271</v>
      </c>
      <c r="E251" s="40">
        <v>100</v>
      </c>
      <c r="F251" s="196">
        <f>прил.4!G544</f>
        <v>2588056.6800000002</v>
      </c>
      <c r="G251" s="196">
        <f>прил.4!H544</f>
        <v>2588056.6800000002</v>
      </c>
      <c r="H251" s="196">
        <f>прил.4!I544</f>
        <v>2588056.6800000002</v>
      </c>
      <c r="L251" s="177"/>
    </row>
    <row r="252" spans="1:12" s="47" customFormat="1" ht="25.5" x14ac:dyDescent="0.2">
      <c r="A252" s="476" t="s">
        <v>42</v>
      </c>
      <c r="B252" s="39" t="s">
        <v>130</v>
      </c>
      <c r="C252" s="39" t="s">
        <v>128</v>
      </c>
      <c r="D252" s="52" t="s">
        <v>144</v>
      </c>
      <c r="E252" s="38"/>
      <c r="F252" s="53">
        <f>F253</f>
        <v>56199</v>
      </c>
      <c r="G252" s="53">
        <f>G253</f>
        <v>56180</v>
      </c>
      <c r="H252" s="53">
        <f>H253</f>
        <v>56180</v>
      </c>
      <c r="L252" s="186"/>
    </row>
    <row r="253" spans="1:12" s="45" customFormat="1" ht="32.450000000000003" customHeight="1" x14ac:dyDescent="0.2">
      <c r="A253" s="234" t="s">
        <v>108</v>
      </c>
      <c r="B253" s="39" t="s">
        <v>130</v>
      </c>
      <c r="C253" s="39" t="s">
        <v>128</v>
      </c>
      <c r="D253" s="56" t="s">
        <v>144</v>
      </c>
      <c r="E253" s="40">
        <v>200</v>
      </c>
      <c r="F253" s="196">
        <f>прил.4!G548</f>
        <v>56199</v>
      </c>
      <c r="G253" s="196">
        <f>прил.4!H548</f>
        <v>56180</v>
      </c>
      <c r="H253" s="196">
        <f>прил.4!I548</f>
        <v>56180</v>
      </c>
      <c r="L253" s="177"/>
    </row>
    <row r="254" spans="1:12" s="47" customFormat="1" ht="25.5" x14ac:dyDescent="0.2">
      <c r="A254" s="476" t="s">
        <v>230</v>
      </c>
      <c r="B254" s="39" t="s">
        <v>130</v>
      </c>
      <c r="C254" s="39" t="s">
        <v>128</v>
      </c>
      <c r="D254" s="52" t="s">
        <v>272</v>
      </c>
      <c r="E254" s="38"/>
      <c r="F254" s="53">
        <f>F255+F256+F257</f>
        <v>12978197.779999999</v>
      </c>
      <c r="G254" s="53">
        <f>G255+G256+G257</f>
        <v>11626276</v>
      </c>
      <c r="H254" s="53">
        <f>H255+H256+H257</f>
        <v>12965044</v>
      </c>
      <c r="L254" s="186"/>
    </row>
    <row r="255" spans="1:12" s="45" customFormat="1" ht="38.25" x14ac:dyDescent="0.2">
      <c r="A255" s="234" t="s">
        <v>107</v>
      </c>
      <c r="B255" s="39" t="s">
        <v>130</v>
      </c>
      <c r="C255" s="39" t="s">
        <v>128</v>
      </c>
      <c r="D255" s="56" t="s">
        <v>272</v>
      </c>
      <c r="E255" s="40">
        <v>100</v>
      </c>
      <c r="F255" s="196">
        <f>прил.4!G551</f>
        <v>11619000</v>
      </c>
      <c r="G255" s="196">
        <f>прил.4!H551</f>
        <v>11619000</v>
      </c>
      <c r="H255" s="196">
        <f>прил.4!I551</f>
        <v>11619000</v>
      </c>
      <c r="L255" s="177"/>
    </row>
    <row r="256" spans="1:12" s="47" customFormat="1" ht="25.5" x14ac:dyDescent="0.2">
      <c r="A256" s="234" t="s">
        <v>108</v>
      </c>
      <c r="B256" s="39" t="s">
        <v>130</v>
      </c>
      <c r="C256" s="39" t="s">
        <v>128</v>
      </c>
      <c r="D256" s="56" t="s">
        <v>272</v>
      </c>
      <c r="E256" s="40">
        <v>200</v>
      </c>
      <c r="F256" s="196">
        <f>прил.4!G554</f>
        <v>1351921.78</v>
      </c>
      <c r="G256" s="196">
        <f>прил.4!H554</f>
        <v>0</v>
      </c>
      <c r="H256" s="196">
        <f>прил.4!I554</f>
        <v>1338768</v>
      </c>
      <c r="L256" s="186"/>
    </row>
    <row r="257" spans="1:36" s="47" customFormat="1" x14ac:dyDescent="0.2">
      <c r="A257" s="233" t="s">
        <v>96</v>
      </c>
      <c r="B257" s="39" t="s">
        <v>130</v>
      </c>
      <c r="C257" s="39" t="s">
        <v>128</v>
      </c>
      <c r="D257" s="56" t="s">
        <v>272</v>
      </c>
      <c r="E257" s="40">
        <v>800</v>
      </c>
      <c r="F257" s="196">
        <f>прил.4!G557</f>
        <v>7276</v>
      </c>
      <c r="G257" s="196">
        <f>прил.4!H557</f>
        <v>7276</v>
      </c>
      <c r="H257" s="196">
        <f>прил.4!I557</f>
        <v>7276</v>
      </c>
      <c r="L257" s="186"/>
    </row>
    <row r="258" spans="1:36" s="47" customFormat="1" ht="38.25" x14ac:dyDescent="0.2">
      <c r="A258" s="476" t="s">
        <v>232</v>
      </c>
      <c r="B258" s="39" t="s">
        <v>130</v>
      </c>
      <c r="C258" s="39" t="s">
        <v>128</v>
      </c>
      <c r="D258" s="52" t="s">
        <v>273</v>
      </c>
      <c r="E258" s="38"/>
      <c r="F258" s="53">
        <f>F259</f>
        <v>409079.47000000003</v>
      </c>
      <c r="G258" s="53">
        <f>G259</f>
        <v>316294</v>
      </c>
      <c r="H258" s="53">
        <f>H259</f>
        <v>316293.40000000002</v>
      </c>
      <c r="L258" s="186"/>
    </row>
    <row r="259" spans="1:36" s="47" customFormat="1" ht="25.5" x14ac:dyDescent="0.2">
      <c r="A259" s="234" t="s">
        <v>108</v>
      </c>
      <c r="B259" s="39" t="s">
        <v>130</v>
      </c>
      <c r="C259" s="39" t="s">
        <v>128</v>
      </c>
      <c r="D259" s="56" t="s">
        <v>273</v>
      </c>
      <c r="E259" s="40">
        <v>200</v>
      </c>
      <c r="F259" s="53">
        <f>прил.4!G560</f>
        <v>409079.47000000003</v>
      </c>
      <c r="G259" s="53">
        <f>прил.4!H560</f>
        <v>316294</v>
      </c>
      <c r="H259" s="53">
        <f>прил.4!I560</f>
        <v>316293.40000000002</v>
      </c>
      <c r="L259" s="186"/>
    </row>
    <row r="260" spans="1:36" s="45" customFormat="1" x14ac:dyDescent="0.2">
      <c r="A260" s="244" t="s">
        <v>23</v>
      </c>
      <c r="B260" s="181" t="s">
        <v>124</v>
      </c>
      <c r="C260" s="181" t="s">
        <v>121</v>
      </c>
      <c r="D260" s="52"/>
      <c r="E260" s="39"/>
      <c r="F260" s="53">
        <f>F261+F278</f>
        <v>20089628.789999999</v>
      </c>
      <c r="G260" s="53">
        <f>G261+G278</f>
        <v>18797571.849999998</v>
      </c>
      <c r="H260" s="53">
        <f>H261+H278</f>
        <v>19702571.849999998</v>
      </c>
      <c r="I260" s="46">
        <f>прил.4!G198</f>
        <v>20089628.789999999</v>
      </c>
      <c r="J260" s="46">
        <f>прил.4!H198</f>
        <v>18797571.849999998</v>
      </c>
      <c r="K260" s="46">
        <f>прил.4!I198</f>
        <v>19702571.849999998</v>
      </c>
      <c r="L260" s="177"/>
      <c r="AH260" s="45">
        <f>прил.4!G198</f>
        <v>20089628.789999999</v>
      </c>
      <c r="AI260" s="45">
        <f>прил.4!H198</f>
        <v>18797571.849999998</v>
      </c>
      <c r="AJ260" s="45">
        <f>прил.4!I198</f>
        <v>19702571.849999998</v>
      </c>
    </row>
    <row r="261" spans="1:36" s="47" customFormat="1" x14ac:dyDescent="0.2">
      <c r="A261" s="244" t="s">
        <v>23</v>
      </c>
      <c r="B261" s="39" t="s">
        <v>124</v>
      </c>
      <c r="C261" s="39" t="s">
        <v>122</v>
      </c>
      <c r="D261" s="39"/>
      <c r="E261" s="38"/>
      <c r="F261" s="53">
        <f>F262+F266+F270+F276+F272+F274</f>
        <v>18142829.109999999</v>
      </c>
      <c r="G261" s="53">
        <f>G262+G266+G270+G276</f>
        <v>17039356.449999999</v>
      </c>
      <c r="H261" s="53">
        <f>H262+H266+H270+H276</f>
        <v>17944356.449999999</v>
      </c>
      <c r="I261" s="48">
        <f>I260-F260</f>
        <v>0</v>
      </c>
      <c r="J261" s="48">
        <f>J260-G260</f>
        <v>0</v>
      </c>
      <c r="K261" s="48">
        <f>K260-H260</f>
        <v>0</v>
      </c>
      <c r="L261" s="186"/>
      <c r="AH261" s="48">
        <f>AH260-F260</f>
        <v>0</v>
      </c>
      <c r="AI261" s="48">
        <f>AI260-G260</f>
        <v>0</v>
      </c>
      <c r="AJ261" s="48">
        <f>AJ260-H260</f>
        <v>0</v>
      </c>
    </row>
    <row r="262" spans="1:36" s="47" customFormat="1" ht="25.5" x14ac:dyDescent="0.2">
      <c r="A262" s="189" t="s">
        <v>54</v>
      </c>
      <c r="B262" s="39" t="s">
        <v>124</v>
      </c>
      <c r="C262" s="39" t="s">
        <v>122</v>
      </c>
      <c r="D262" s="52" t="s">
        <v>63</v>
      </c>
      <c r="E262" s="38"/>
      <c r="F262" s="53">
        <f>F263+F264+F265</f>
        <v>16111479.5</v>
      </c>
      <c r="G262" s="53">
        <f>G263+G264+G265</f>
        <v>15240528.300000001</v>
      </c>
      <c r="H262" s="53">
        <f>H263+H264+H265</f>
        <v>16145528.300000001</v>
      </c>
      <c r="L262" s="186"/>
    </row>
    <row r="263" spans="1:36" s="47" customFormat="1" ht="38.25" x14ac:dyDescent="0.2">
      <c r="A263" s="234" t="s">
        <v>107</v>
      </c>
      <c r="B263" s="188" t="s">
        <v>124</v>
      </c>
      <c r="C263" s="188" t="s">
        <v>122</v>
      </c>
      <c r="D263" s="56" t="s">
        <v>63</v>
      </c>
      <c r="E263" s="40">
        <v>100</v>
      </c>
      <c r="F263" s="53">
        <f>прил.4!G201</f>
        <v>15235528.300000001</v>
      </c>
      <c r="G263" s="53">
        <f>прил.4!H201</f>
        <v>15235528.300000001</v>
      </c>
      <c r="H263" s="53">
        <f>прил.4!I201</f>
        <v>15235528.300000001</v>
      </c>
      <c r="L263" s="186"/>
    </row>
    <row r="264" spans="1:36" s="65" customFormat="1" ht="25.5" x14ac:dyDescent="0.2">
      <c r="A264" s="234" t="s">
        <v>108</v>
      </c>
      <c r="B264" s="39" t="s">
        <v>124</v>
      </c>
      <c r="C264" s="39" t="s">
        <v>122</v>
      </c>
      <c r="D264" s="56" t="s">
        <v>63</v>
      </c>
      <c r="E264" s="40">
        <v>200</v>
      </c>
      <c r="F264" s="53">
        <f>прил.4!G204</f>
        <v>865951.2</v>
      </c>
      <c r="G264" s="53">
        <f>прил.4!H204</f>
        <v>0</v>
      </c>
      <c r="H264" s="53">
        <f>прил.4!I204</f>
        <v>905000</v>
      </c>
      <c r="L264" s="180"/>
    </row>
    <row r="265" spans="1:36" s="45" customFormat="1" x14ac:dyDescent="0.2">
      <c r="A265" s="234" t="s">
        <v>96</v>
      </c>
      <c r="B265" s="39" t="s">
        <v>124</v>
      </c>
      <c r="C265" s="39" t="s">
        <v>122</v>
      </c>
      <c r="D265" s="56" t="s">
        <v>63</v>
      </c>
      <c r="E265" s="40">
        <v>800</v>
      </c>
      <c r="F265" s="53">
        <f>прил.4!G207</f>
        <v>10000</v>
      </c>
      <c r="G265" s="53">
        <f>прил.4!H207</f>
        <v>5000</v>
      </c>
      <c r="H265" s="53">
        <f>прил.4!I207</f>
        <v>5000</v>
      </c>
      <c r="L265" s="177"/>
    </row>
    <row r="266" spans="1:36" s="47" customFormat="1" ht="25.5" x14ac:dyDescent="0.2">
      <c r="A266" s="189" t="s">
        <v>54</v>
      </c>
      <c r="B266" s="39" t="s">
        <v>124</v>
      </c>
      <c r="C266" s="39" t="s">
        <v>122</v>
      </c>
      <c r="D266" s="52" t="s">
        <v>103</v>
      </c>
      <c r="E266" s="38"/>
      <c r="F266" s="53">
        <f>F267+F268+F269</f>
        <v>1775804.04</v>
      </c>
      <c r="G266" s="53">
        <f>G267+G268+G269</f>
        <v>1717428.1500000001</v>
      </c>
      <c r="H266" s="53">
        <f>H267+H268+H269</f>
        <v>1717428.1500000001</v>
      </c>
      <c r="L266" s="186"/>
    </row>
    <row r="267" spans="1:36" s="45" customFormat="1" ht="38.25" x14ac:dyDescent="0.2">
      <c r="A267" s="235" t="s">
        <v>107</v>
      </c>
      <c r="B267" s="188" t="s">
        <v>124</v>
      </c>
      <c r="C267" s="188" t="s">
        <v>122</v>
      </c>
      <c r="D267" s="56" t="s">
        <v>103</v>
      </c>
      <c r="E267" s="40">
        <v>100</v>
      </c>
      <c r="F267" s="196">
        <f>прил.4!G210</f>
        <v>1409828.1500000001</v>
      </c>
      <c r="G267" s="196">
        <f>прил.4!H210</f>
        <v>1409828.1500000001</v>
      </c>
      <c r="H267" s="196">
        <f>прил.4!I210</f>
        <v>1409828.1500000001</v>
      </c>
      <c r="L267" s="177"/>
    </row>
    <row r="268" spans="1:36" s="57" customFormat="1" ht="25.5" x14ac:dyDescent="0.2">
      <c r="A268" s="234" t="s">
        <v>108</v>
      </c>
      <c r="B268" s="188" t="s">
        <v>124</v>
      </c>
      <c r="C268" s="188" t="s">
        <v>122</v>
      </c>
      <c r="D268" s="56" t="s">
        <v>103</v>
      </c>
      <c r="E268" s="40">
        <v>200</v>
      </c>
      <c r="F268" s="196">
        <f>прил.4!G213</f>
        <v>318975.89</v>
      </c>
      <c r="G268" s="196">
        <f>прил.4!H213</f>
        <v>260600</v>
      </c>
      <c r="H268" s="196">
        <f>прил.4!I213</f>
        <v>260600</v>
      </c>
      <c r="L268" s="195"/>
    </row>
    <row r="269" spans="1:36" s="45" customFormat="1" x14ac:dyDescent="0.2">
      <c r="A269" s="234" t="s">
        <v>96</v>
      </c>
      <c r="B269" s="188" t="s">
        <v>124</v>
      </c>
      <c r="C269" s="188" t="s">
        <v>122</v>
      </c>
      <c r="D269" s="56" t="s">
        <v>103</v>
      </c>
      <c r="E269" s="40">
        <v>800</v>
      </c>
      <c r="F269" s="196">
        <f>прил.4!G216</f>
        <v>47000</v>
      </c>
      <c r="G269" s="196">
        <f>прил.4!H216</f>
        <v>47000</v>
      </c>
      <c r="H269" s="196">
        <f>прил.4!I216</f>
        <v>47000</v>
      </c>
      <c r="L269" s="177"/>
    </row>
    <row r="270" spans="1:36" s="47" customFormat="1" ht="38.25" x14ac:dyDescent="0.2">
      <c r="A270" s="476" t="s">
        <v>232</v>
      </c>
      <c r="B270" s="39" t="s">
        <v>124</v>
      </c>
      <c r="C270" s="39" t="s">
        <v>122</v>
      </c>
      <c r="D270" s="52" t="s">
        <v>245</v>
      </c>
      <c r="E270" s="38"/>
      <c r="F270" s="53">
        <f>F271</f>
        <v>89400</v>
      </c>
      <c r="G270" s="53">
        <f>G271</f>
        <v>81400</v>
      </c>
      <c r="H270" s="53">
        <f>H271</f>
        <v>81400</v>
      </c>
      <c r="L270" s="186"/>
    </row>
    <row r="271" spans="1:36" s="45" customFormat="1" ht="25.5" x14ac:dyDescent="0.2">
      <c r="A271" s="234" t="s">
        <v>108</v>
      </c>
      <c r="B271" s="188" t="s">
        <v>124</v>
      </c>
      <c r="C271" s="188" t="s">
        <v>122</v>
      </c>
      <c r="D271" s="56" t="s">
        <v>245</v>
      </c>
      <c r="E271" s="40">
        <v>200</v>
      </c>
      <c r="F271" s="196">
        <f>прил.4!G219</f>
        <v>89400</v>
      </c>
      <c r="G271" s="196">
        <f>прил.4!H219</f>
        <v>81400</v>
      </c>
      <c r="H271" s="196">
        <f>прил.4!I219</f>
        <v>81400</v>
      </c>
      <c r="L271" s="177"/>
    </row>
    <row r="272" spans="1:36" s="47" customFormat="1" x14ac:dyDescent="0.2">
      <c r="A272" s="443" t="s">
        <v>456</v>
      </c>
      <c r="B272" s="39" t="s">
        <v>124</v>
      </c>
      <c r="C272" s="39" t="s">
        <v>122</v>
      </c>
      <c r="D272" s="444" t="s">
        <v>455</v>
      </c>
      <c r="E272" s="38"/>
      <c r="F272" s="53">
        <f>F273</f>
        <v>112439.88</v>
      </c>
      <c r="G272" s="53"/>
      <c r="H272" s="53"/>
      <c r="L272" s="186"/>
    </row>
    <row r="273" spans="1:55" s="45" customFormat="1" ht="25.5" x14ac:dyDescent="0.2">
      <c r="A273" s="234" t="s">
        <v>108</v>
      </c>
      <c r="B273" s="188" t="s">
        <v>124</v>
      </c>
      <c r="C273" s="188" t="s">
        <v>122</v>
      </c>
      <c r="D273" s="441" t="s">
        <v>455</v>
      </c>
      <c r="E273" s="40">
        <v>200</v>
      </c>
      <c r="F273" s="196">
        <f>прил.4!G225</f>
        <v>112439.88</v>
      </c>
      <c r="G273" s="196"/>
      <c r="H273" s="196"/>
      <c r="L273" s="177"/>
    </row>
    <row r="274" spans="1:55" s="47" customFormat="1" x14ac:dyDescent="0.2">
      <c r="A274" s="443" t="s">
        <v>456</v>
      </c>
      <c r="B274" s="39" t="s">
        <v>124</v>
      </c>
      <c r="C274" s="39" t="s">
        <v>122</v>
      </c>
      <c r="D274" s="444" t="s">
        <v>457</v>
      </c>
      <c r="E274" s="38"/>
      <c r="F274" s="53">
        <f>F275</f>
        <v>53705.69</v>
      </c>
      <c r="G274" s="53"/>
      <c r="H274" s="53"/>
      <c r="L274" s="186"/>
    </row>
    <row r="275" spans="1:55" s="45" customFormat="1" x14ac:dyDescent="0.2">
      <c r="A275" s="44" t="s">
        <v>113</v>
      </c>
      <c r="B275" s="188" t="s">
        <v>124</v>
      </c>
      <c r="C275" s="188" t="s">
        <v>122</v>
      </c>
      <c r="D275" s="441" t="s">
        <v>457</v>
      </c>
      <c r="E275" s="40">
        <v>300</v>
      </c>
      <c r="F275" s="196">
        <f>прил.4!G228</f>
        <v>53705.69</v>
      </c>
      <c r="G275" s="196"/>
      <c r="H275" s="196"/>
      <c r="L275" s="177"/>
    </row>
    <row r="276" spans="1:55" s="45" customFormat="1" x14ac:dyDescent="0.2">
      <c r="A276" s="235" t="s">
        <v>175</v>
      </c>
      <c r="B276" s="39" t="s">
        <v>124</v>
      </c>
      <c r="C276" s="39" t="s">
        <v>122</v>
      </c>
      <c r="D276" s="52" t="s">
        <v>174</v>
      </c>
      <c r="E276" s="38"/>
      <c r="F276" s="196">
        <f>F277</f>
        <v>0</v>
      </c>
      <c r="G276" s="196">
        <f>G277</f>
        <v>0</v>
      </c>
      <c r="H276" s="196">
        <f>H277</f>
        <v>0</v>
      </c>
      <c r="L276" s="177"/>
    </row>
    <row r="277" spans="1:55" s="45" customFormat="1" ht="25.5" x14ac:dyDescent="0.2">
      <c r="A277" s="234" t="s">
        <v>108</v>
      </c>
      <c r="B277" s="39" t="s">
        <v>124</v>
      </c>
      <c r="C277" s="39" t="s">
        <v>122</v>
      </c>
      <c r="D277" s="56" t="s">
        <v>174</v>
      </c>
      <c r="E277" s="40">
        <v>200</v>
      </c>
      <c r="F277" s="196">
        <f>прил.4!G223</f>
        <v>0</v>
      </c>
      <c r="G277" s="196">
        <f>прил.4!H223</f>
        <v>0</v>
      </c>
      <c r="H277" s="196">
        <f>прил.4!I223</f>
        <v>0</v>
      </c>
      <c r="L277" s="177"/>
    </row>
    <row r="278" spans="1:55" s="47" customFormat="1" x14ac:dyDescent="0.2">
      <c r="A278" s="189" t="s">
        <v>16</v>
      </c>
      <c r="B278" s="39" t="s">
        <v>124</v>
      </c>
      <c r="C278" s="39" t="s">
        <v>123</v>
      </c>
      <c r="D278" s="52"/>
      <c r="E278" s="39"/>
      <c r="F278" s="229">
        <f>F279+F281</f>
        <v>1946799.6800000002</v>
      </c>
      <c r="G278" s="229">
        <f>G279+G281</f>
        <v>1758215.4</v>
      </c>
      <c r="H278" s="229">
        <f>H279+H281</f>
        <v>1758215.4</v>
      </c>
      <c r="L278" s="186"/>
    </row>
    <row r="279" spans="1:55" s="47" customFormat="1" ht="25.5" x14ac:dyDescent="0.2">
      <c r="A279" s="475" t="s">
        <v>227</v>
      </c>
      <c r="B279" s="39" t="s">
        <v>124</v>
      </c>
      <c r="C279" s="39" t="s">
        <v>123</v>
      </c>
      <c r="D279" s="56" t="s">
        <v>246</v>
      </c>
      <c r="E279" s="38"/>
      <c r="F279" s="229">
        <f>F280</f>
        <v>1299060.08</v>
      </c>
      <c r="G279" s="229">
        <f>G280</f>
        <v>1110475.8</v>
      </c>
      <c r="H279" s="229">
        <f>H280</f>
        <v>1110475.8</v>
      </c>
      <c r="L279" s="186"/>
    </row>
    <row r="280" spans="1:55" s="47" customFormat="1" ht="38.25" x14ac:dyDescent="0.2">
      <c r="A280" s="234" t="s">
        <v>107</v>
      </c>
      <c r="B280" s="188" t="s">
        <v>124</v>
      </c>
      <c r="C280" s="188" t="s">
        <v>123</v>
      </c>
      <c r="D280" s="56" t="s">
        <v>246</v>
      </c>
      <c r="E280" s="38">
        <v>100</v>
      </c>
      <c r="F280" s="229">
        <f>прил.4!G232</f>
        <v>1299060.08</v>
      </c>
      <c r="G280" s="229">
        <f>прил.4!H232</f>
        <v>1110475.8</v>
      </c>
      <c r="H280" s="229">
        <f>прил.4!I232</f>
        <v>1110475.8</v>
      </c>
      <c r="L280" s="186"/>
    </row>
    <row r="281" spans="1:55" s="47" customFormat="1" ht="25.5" x14ac:dyDescent="0.2">
      <c r="A281" s="475" t="s">
        <v>230</v>
      </c>
      <c r="B281" s="188" t="s">
        <v>124</v>
      </c>
      <c r="C281" s="188" t="s">
        <v>123</v>
      </c>
      <c r="D281" s="56" t="s">
        <v>247</v>
      </c>
      <c r="E281" s="38"/>
      <c r="F281" s="229">
        <f>F282</f>
        <v>647739.6</v>
      </c>
      <c r="G281" s="229">
        <f>G282</f>
        <v>647739.6</v>
      </c>
      <c r="H281" s="229">
        <f>H282</f>
        <v>647739.6</v>
      </c>
      <c r="L281" s="186"/>
    </row>
    <row r="282" spans="1:55" s="45" customFormat="1" ht="38.25" x14ac:dyDescent="0.2">
      <c r="A282" s="234" t="s">
        <v>107</v>
      </c>
      <c r="B282" s="188" t="s">
        <v>124</v>
      </c>
      <c r="C282" s="188" t="s">
        <v>123</v>
      </c>
      <c r="D282" s="56" t="s">
        <v>247</v>
      </c>
      <c r="E282" s="38">
        <v>100</v>
      </c>
      <c r="F282" s="58">
        <f>прил.4!G236</f>
        <v>647739.6</v>
      </c>
      <c r="G282" s="58">
        <f>прил.4!H236</f>
        <v>647739.6</v>
      </c>
      <c r="H282" s="58">
        <f>прил.4!I236</f>
        <v>647739.6</v>
      </c>
      <c r="L282" s="177"/>
    </row>
    <row r="283" spans="1:55" s="177" customFormat="1" x14ac:dyDescent="0.2">
      <c r="A283" s="189" t="s">
        <v>87</v>
      </c>
      <c r="B283" s="39" t="s">
        <v>134</v>
      </c>
      <c r="C283" s="39" t="s">
        <v>121</v>
      </c>
      <c r="D283" s="52"/>
      <c r="E283" s="52"/>
      <c r="F283" s="53">
        <f>F284+F287+F294</f>
        <v>16428900</v>
      </c>
      <c r="G283" s="53">
        <f>G284+G287+G294</f>
        <v>16428900</v>
      </c>
      <c r="H283" s="53">
        <f>H284+H287+H294</f>
        <v>16428900</v>
      </c>
      <c r="I283" s="46">
        <f>прил.4!G239+прил.4!G571</f>
        <v>16428900</v>
      </c>
      <c r="J283" s="46">
        <f>прил.4!H239+прил.4!H571</f>
        <v>16428900</v>
      </c>
      <c r="K283" s="46">
        <f>прил.4!I239+прил.4!I571</f>
        <v>16428900</v>
      </c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  <c r="AA283" s="45"/>
      <c r="AB283" s="45"/>
      <c r="AC283" s="45"/>
      <c r="AD283" s="45"/>
      <c r="AE283" s="45"/>
      <c r="AF283" s="45"/>
      <c r="AG283" s="45"/>
      <c r="AH283" s="45"/>
      <c r="AI283" s="45"/>
      <c r="AJ283" s="45"/>
      <c r="AK283" s="45"/>
      <c r="AL283" s="45"/>
      <c r="AM283" s="45"/>
      <c r="AN283" s="45"/>
      <c r="AO283" s="45"/>
      <c r="AP283" s="45"/>
      <c r="AQ283" s="45"/>
      <c r="AR283" s="45"/>
      <c r="AS283" s="45"/>
      <c r="AT283" s="45"/>
      <c r="AU283" s="45"/>
      <c r="AV283" s="45"/>
      <c r="AW283" s="45"/>
      <c r="AX283" s="45"/>
      <c r="AY283" s="45"/>
      <c r="AZ283" s="45"/>
      <c r="BA283" s="45"/>
      <c r="BB283" s="45"/>
      <c r="BC283" s="45"/>
    </row>
    <row r="284" spans="1:55" s="57" customFormat="1" x14ac:dyDescent="0.2">
      <c r="A284" s="189" t="s">
        <v>17</v>
      </c>
      <c r="B284" s="39" t="s">
        <v>134</v>
      </c>
      <c r="C284" s="39" t="s">
        <v>122</v>
      </c>
      <c r="D284" s="39"/>
      <c r="E284" s="39"/>
      <c r="F284" s="53">
        <f t="shared" ref="F284:H285" si="10">F285</f>
        <v>3600000</v>
      </c>
      <c r="G284" s="53">
        <f t="shared" si="10"/>
        <v>3600000</v>
      </c>
      <c r="H284" s="53">
        <f t="shared" si="10"/>
        <v>3600000</v>
      </c>
      <c r="I284" s="55">
        <f>I283-F283</f>
        <v>0</v>
      </c>
      <c r="J284" s="55">
        <f>J283-G283</f>
        <v>0</v>
      </c>
      <c r="K284" s="55">
        <f>K283-H283</f>
        <v>0</v>
      </c>
      <c r="L284" s="195"/>
    </row>
    <row r="285" spans="1:55" s="47" customFormat="1" ht="25.5" x14ac:dyDescent="0.2">
      <c r="A285" s="189" t="s">
        <v>65</v>
      </c>
      <c r="B285" s="39" t="s">
        <v>134</v>
      </c>
      <c r="C285" s="39" t="s">
        <v>122</v>
      </c>
      <c r="D285" s="52" t="s">
        <v>64</v>
      </c>
      <c r="E285" s="39"/>
      <c r="F285" s="53">
        <f t="shared" si="10"/>
        <v>3600000</v>
      </c>
      <c r="G285" s="53">
        <f t="shared" si="10"/>
        <v>3600000</v>
      </c>
      <c r="H285" s="53">
        <f t="shared" si="10"/>
        <v>3600000</v>
      </c>
      <c r="L285" s="186"/>
    </row>
    <row r="286" spans="1:55" s="45" customFormat="1" x14ac:dyDescent="0.2">
      <c r="A286" s="234" t="s">
        <v>113</v>
      </c>
      <c r="B286" s="188" t="s">
        <v>134</v>
      </c>
      <c r="C286" s="188" t="s">
        <v>122</v>
      </c>
      <c r="D286" s="56" t="s">
        <v>64</v>
      </c>
      <c r="E286" s="188" t="s">
        <v>111</v>
      </c>
      <c r="F286" s="53">
        <f>прил.4!G242</f>
        <v>3600000</v>
      </c>
      <c r="G286" s="53">
        <f>прил.4!H242</f>
        <v>3600000</v>
      </c>
      <c r="H286" s="53">
        <f>прил.4!I242</f>
        <v>3600000</v>
      </c>
      <c r="I286" s="46"/>
      <c r="J286" s="46"/>
      <c r="K286" s="46"/>
      <c r="L286" s="183"/>
    </row>
    <row r="287" spans="1:55" s="45" customFormat="1" x14ac:dyDescent="0.2">
      <c r="A287" s="189" t="s">
        <v>18</v>
      </c>
      <c r="B287" s="52" t="s">
        <v>134</v>
      </c>
      <c r="C287" s="52" t="s">
        <v>123</v>
      </c>
      <c r="D287" s="39"/>
      <c r="E287" s="39"/>
      <c r="F287" s="53">
        <f>F288+F292+F290</f>
        <v>7322400</v>
      </c>
      <c r="G287" s="53">
        <f>G288+G292+G290</f>
        <v>7322400</v>
      </c>
      <c r="H287" s="53">
        <f>H288+H292+H290</f>
        <v>7322400</v>
      </c>
      <c r="L287" s="177"/>
    </row>
    <row r="288" spans="1:55" s="50" customFormat="1" ht="38.25" x14ac:dyDescent="0.2">
      <c r="A288" s="238" t="s">
        <v>151</v>
      </c>
      <c r="B288" s="52" t="s">
        <v>134</v>
      </c>
      <c r="C288" s="52" t="s">
        <v>123</v>
      </c>
      <c r="D288" s="52" t="s">
        <v>74</v>
      </c>
      <c r="E288" s="39"/>
      <c r="F288" s="53">
        <f>F289</f>
        <v>7312400</v>
      </c>
      <c r="G288" s="53">
        <f>G289</f>
        <v>7312400</v>
      </c>
      <c r="H288" s="53">
        <f>H289</f>
        <v>7312400</v>
      </c>
      <c r="L288" s="198"/>
    </row>
    <row r="289" spans="1:12" s="45" customFormat="1" x14ac:dyDescent="0.2">
      <c r="A289" s="234" t="s">
        <v>113</v>
      </c>
      <c r="B289" s="56" t="s">
        <v>134</v>
      </c>
      <c r="C289" s="56" t="s">
        <v>123</v>
      </c>
      <c r="D289" s="56" t="s">
        <v>74</v>
      </c>
      <c r="E289" s="188" t="s">
        <v>111</v>
      </c>
      <c r="F289" s="196">
        <f>прил.4!G574</f>
        <v>7312400</v>
      </c>
      <c r="G289" s="196">
        <f>прил.4!H574</f>
        <v>7312400</v>
      </c>
      <c r="H289" s="196">
        <f>прил.4!I574</f>
        <v>7312400</v>
      </c>
      <c r="L289" s="177"/>
    </row>
    <row r="290" spans="1:12" s="61" customFormat="1" ht="25.5" x14ac:dyDescent="0.2">
      <c r="A290" s="234" t="s">
        <v>170</v>
      </c>
      <c r="B290" s="52" t="s">
        <v>134</v>
      </c>
      <c r="C290" s="52" t="s">
        <v>123</v>
      </c>
      <c r="D290" s="52" t="s">
        <v>169</v>
      </c>
      <c r="E290" s="188"/>
      <c r="F290" s="196">
        <f>F291</f>
        <v>0</v>
      </c>
      <c r="G290" s="196">
        <f>G291</f>
        <v>0</v>
      </c>
      <c r="H290" s="196">
        <f>H291</f>
        <v>0</v>
      </c>
      <c r="L290" s="197"/>
    </row>
    <row r="291" spans="1:12" s="45" customFormat="1" x14ac:dyDescent="0.2">
      <c r="A291" s="234" t="s">
        <v>113</v>
      </c>
      <c r="B291" s="56" t="s">
        <v>134</v>
      </c>
      <c r="C291" s="56" t="s">
        <v>123</v>
      </c>
      <c r="D291" s="56" t="s">
        <v>169</v>
      </c>
      <c r="E291" s="188" t="s">
        <v>111</v>
      </c>
      <c r="F291" s="196">
        <f>прил.4!G578</f>
        <v>0</v>
      </c>
      <c r="G291" s="196">
        <f>прил.4!H578</f>
        <v>0</v>
      </c>
      <c r="H291" s="196">
        <f>прил.4!I578</f>
        <v>0</v>
      </c>
      <c r="L291" s="177"/>
    </row>
    <row r="292" spans="1:12" s="50" customFormat="1" ht="38.25" x14ac:dyDescent="0.2">
      <c r="A292" s="235" t="s">
        <v>77</v>
      </c>
      <c r="B292" s="52" t="s">
        <v>134</v>
      </c>
      <c r="C292" s="52" t="s">
        <v>123</v>
      </c>
      <c r="D292" s="52" t="s">
        <v>76</v>
      </c>
      <c r="E292" s="39"/>
      <c r="F292" s="53">
        <f>F293</f>
        <v>10000</v>
      </c>
      <c r="G292" s="53">
        <f>G293</f>
        <v>10000</v>
      </c>
      <c r="H292" s="53">
        <f>H293</f>
        <v>10000</v>
      </c>
      <c r="L292" s="198"/>
    </row>
    <row r="293" spans="1:12" s="45" customFormat="1" x14ac:dyDescent="0.2">
      <c r="A293" s="234" t="s">
        <v>113</v>
      </c>
      <c r="B293" s="52" t="s">
        <v>134</v>
      </c>
      <c r="C293" s="52" t="s">
        <v>123</v>
      </c>
      <c r="D293" s="56" t="s">
        <v>76</v>
      </c>
      <c r="E293" s="188" t="s">
        <v>111</v>
      </c>
      <c r="F293" s="196">
        <f>прил.4!G580</f>
        <v>10000</v>
      </c>
      <c r="G293" s="196">
        <f>прил.4!H580</f>
        <v>10000</v>
      </c>
      <c r="H293" s="196">
        <f>прил.4!I580</f>
        <v>10000</v>
      </c>
      <c r="L293" s="177"/>
    </row>
    <row r="294" spans="1:12" s="45" customFormat="1" x14ac:dyDescent="0.2">
      <c r="A294" s="189" t="s">
        <v>19</v>
      </c>
      <c r="B294" s="39" t="s">
        <v>134</v>
      </c>
      <c r="C294" s="39" t="s">
        <v>132</v>
      </c>
      <c r="D294" s="39"/>
      <c r="E294" s="39"/>
      <c r="F294" s="53">
        <f>F295+F298+F301</f>
        <v>5506500</v>
      </c>
      <c r="G294" s="53">
        <f>G295+G298</f>
        <v>5506500</v>
      </c>
      <c r="H294" s="53">
        <f>H295+H298</f>
        <v>5506500</v>
      </c>
      <c r="L294" s="177"/>
    </row>
    <row r="295" spans="1:12" s="50" customFormat="1" x14ac:dyDescent="0.2">
      <c r="A295" s="238" t="s">
        <v>79</v>
      </c>
      <c r="B295" s="39" t="s">
        <v>134</v>
      </c>
      <c r="C295" s="39" t="s">
        <v>132</v>
      </c>
      <c r="D295" s="52" t="s">
        <v>78</v>
      </c>
      <c r="E295" s="39"/>
      <c r="F295" s="53">
        <f>F296+F297</f>
        <v>3515200</v>
      </c>
      <c r="G295" s="53">
        <f>G296+G297</f>
        <v>3515200</v>
      </c>
      <c r="H295" s="53">
        <f>H296+H297</f>
        <v>3515200</v>
      </c>
      <c r="L295" s="198"/>
    </row>
    <row r="296" spans="1:12" s="45" customFormat="1" ht="38.25" x14ac:dyDescent="0.2">
      <c r="A296" s="234" t="s">
        <v>107</v>
      </c>
      <c r="B296" s="39" t="s">
        <v>134</v>
      </c>
      <c r="C296" s="39" t="s">
        <v>132</v>
      </c>
      <c r="D296" s="56" t="s">
        <v>78</v>
      </c>
      <c r="E296" s="188" t="s">
        <v>110</v>
      </c>
      <c r="F296" s="196">
        <f>прил.4!G583</f>
        <v>3485200</v>
      </c>
      <c r="G296" s="196">
        <f>прил.4!H583</f>
        <v>3485200</v>
      </c>
      <c r="H296" s="196">
        <f>прил.4!I583</f>
        <v>3485200</v>
      </c>
      <c r="L296" s="177"/>
    </row>
    <row r="297" spans="1:12" s="45" customFormat="1" ht="25.5" x14ac:dyDescent="0.2">
      <c r="A297" s="234" t="s">
        <v>108</v>
      </c>
      <c r="B297" s="39" t="s">
        <v>134</v>
      </c>
      <c r="C297" s="39" t="s">
        <v>132</v>
      </c>
      <c r="D297" s="56" t="s">
        <v>78</v>
      </c>
      <c r="E297" s="56" t="s">
        <v>109</v>
      </c>
      <c r="F297" s="196">
        <f>прил.4!G586</f>
        <v>30000</v>
      </c>
      <c r="G297" s="196">
        <f>прил.4!H586</f>
        <v>30000</v>
      </c>
      <c r="H297" s="196">
        <f>прил.4!I586</f>
        <v>30000</v>
      </c>
      <c r="L297" s="177"/>
    </row>
    <row r="298" spans="1:12" s="50" customFormat="1" ht="25.5" x14ac:dyDescent="0.2">
      <c r="A298" s="238" t="s">
        <v>67</v>
      </c>
      <c r="B298" s="39" t="s">
        <v>134</v>
      </c>
      <c r="C298" s="39" t="s">
        <v>132</v>
      </c>
      <c r="D298" s="52" t="s">
        <v>66</v>
      </c>
      <c r="E298" s="39"/>
      <c r="F298" s="53">
        <f>F299+F300</f>
        <v>1991300</v>
      </c>
      <c r="G298" s="53">
        <f>G299+G300</f>
        <v>1991300</v>
      </c>
      <c r="H298" s="53">
        <f>H299+H300</f>
        <v>1991300</v>
      </c>
      <c r="L298" s="198"/>
    </row>
    <row r="299" spans="1:12" s="45" customFormat="1" ht="38.25" x14ac:dyDescent="0.2">
      <c r="A299" s="234" t="s">
        <v>107</v>
      </c>
      <c r="B299" s="39" t="s">
        <v>134</v>
      </c>
      <c r="C299" s="39" t="s">
        <v>132</v>
      </c>
      <c r="D299" s="56" t="s">
        <v>66</v>
      </c>
      <c r="E299" s="188" t="s">
        <v>110</v>
      </c>
      <c r="F299" s="196">
        <f>прил.4!G245</f>
        <v>1732912.45</v>
      </c>
      <c r="G299" s="196">
        <f>прил.4!H245</f>
        <v>1732912.45</v>
      </c>
      <c r="H299" s="196">
        <f>прил.4!I245</f>
        <v>1732912.45</v>
      </c>
      <c r="L299" s="177"/>
    </row>
    <row r="300" spans="1:12" s="45" customFormat="1" ht="25.5" x14ac:dyDescent="0.2">
      <c r="A300" s="234" t="s">
        <v>108</v>
      </c>
      <c r="B300" s="39" t="s">
        <v>134</v>
      </c>
      <c r="C300" s="39" t="s">
        <v>132</v>
      </c>
      <c r="D300" s="56" t="s">
        <v>66</v>
      </c>
      <c r="E300" s="56" t="s">
        <v>109</v>
      </c>
      <c r="F300" s="196">
        <f>прил.4!G248</f>
        <v>258387.55</v>
      </c>
      <c r="G300" s="196">
        <f>прил.4!H248</f>
        <v>258387.55</v>
      </c>
      <c r="H300" s="196">
        <f>прил.4!I248</f>
        <v>258387.55</v>
      </c>
      <c r="L300" s="177"/>
    </row>
    <row r="301" spans="1:12" s="47" customFormat="1" ht="38.25" x14ac:dyDescent="0.2">
      <c r="A301" s="235" t="s">
        <v>178</v>
      </c>
      <c r="B301" s="39" t="s">
        <v>134</v>
      </c>
      <c r="C301" s="39" t="s">
        <v>132</v>
      </c>
      <c r="D301" s="52" t="s">
        <v>177</v>
      </c>
      <c r="E301" s="52"/>
      <c r="F301" s="53">
        <f>F302</f>
        <v>0</v>
      </c>
      <c r="G301" s="53">
        <f>G302</f>
        <v>0</v>
      </c>
      <c r="H301" s="53">
        <f>H302</f>
        <v>0</v>
      </c>
      <c r="L301" s="186"/>
    </row>
    <row r="302" spans="1:12" s="45" customFormat="1" ht="38.25" x14ac:dyDescent="0.2">
      <c r="A302" s="234" t="s">
        <v>107</v>
      </c>
      <c r="B302" s="39" t="s">
        <v>134</v>
      </c>
      <c r="C302" s="39" t="s">
        <v>132</v>
      </c>
      <c r="D302" s="56" t="s">
        <v>177</v>
      </c>
      <c r="E302" s="56" t="s">
        <v>110</v>
      </c>
      <c r="F302" s="196">
        <f>прил.4!G251</f>
        <v>0</v>
      </c>
      <c r="G302" s="196">
        <f>прил.4!H251</f>
        <v>0</v>
      </c>
      <c r="H302" s="196">
        <f>прил.4!I251</f>
        <v>0</v>
      </c>
      <c r="L302" s="177"/>
    </row>
    <row r="303" spans="1:12" s="45" customFormat="1" x14ac:dyDescent="0.2">
      <c r="A303" s="234" t="s">
        <v>88</v>
      </c>
      <c r="B303" s="39" t="s">
        <v>125</v>
      </c>
      <c r="C303" s="39" t="s">
        <v>121</v>
      </c>
      <c r="D303" s="52"/>
      <c r="E303" s="52"/>
      <c r="F303" s="53">
        <f>F304+F311+F318</f>
        <v>43486798.910000004</v>
      </c>
      <c r="G303" s="53">
        <f>G304+G311+G318</f>
        <v>40547451.390000001</v>
      </c>
      <c r="H303" s="53">
        <f>H304+H311+H318</f>
        <v>42158606.600000001</v>
      </c>
      <c r="I303" s="46">
        <f>прил.4!G252</f>
        <v>43486798.910000004</v>
      </c>
      <c r="J303" s="46">
        <f>прил.4!H252</f>
        <v>40547451.390000001</v>
      </c>
      <c r="K303" s="46">
        <f>прил.4!I252</f>
        <v>42158606.600000001</v>
      </c>
      <c r="L303" s="177"/>
    </row>
    <row r="304" spans="1:12" s="45" customFormat="1" x14ac:dyDescent="0.2">
      <c r="A304" s="244" t="s">
        <v>28</v>
      </c>
      <c r="B304" s="39" t="s">
        <v>125</v>
      </c>
      <c r="C304" s="39" t="s">
        <v>133</v>
      </c>
      <c r="D304" s="39"/>
      <c r="E304" s="38"/>
      <c r="F304" s="53">
        <f>F305+F309</f>
        <v>20426677.350000001</v>
      </c>
      <c r="G304" s="53">
        <f>G305+G309</f>
        <v>19164650.810000002</v>
      </c>
      <c r="H304" s="53">
        <f>H305+H309</f>
        <v>20135806.02</v>
      </c>
      <c r="I304" s="46">
        <f>I303-F303</f>
        <v>0</v>
      </c>
      <c r="J304" s="46">
        <f>J303-G303</f>
        <v>0</v>
      </c>
      <c r="K304" s="46">
        <f>K303-H303</f>
        <v>0</v>
      </c>
      <c r="L304" s="177"/>
    </row>
    <row r="305" spans="1:12" s="57" customFormat="1" x14ac:dyDescent="0.2">
      <c r="A305" s="244" t="s">
        <v>54</v>
      </c>
      <c r="B305" s="39" t="s">
        <v>125</v>
      </c>
      <c r="C305" s="39" t="s">
        <v>133</v>
      </c>
      <c r="D305" s="52" t="s">
        <v>100</v>
      </c>
      <c r="E305" s="38"/>
      <c r="F305" s="53">
        <f>F306+F307+F308</f>
        <v>18148677.350000001</v>
      </c>
      <c r="G305" s="53">
        <f>G306+G307+G308</f>
        <v>16897650.810000002</v>
      </c>
      <c r="H305" s="53">
        <f>H306+H307+H308</f>
        <v>17868806.02</v>
      </c>
      <c r="L305" s="195"/>
    </row>
    <row r="306" spans="1:12" s="45" customFormat="1" ht="38.25" x14ac:dyDescent="0.2">
      <c r="A306" s="234" t="s">
        <v>107</v>
      </c>
      <c r="B306" s="188" t="s">
        <v>125</v>
      </c>
      <c r="C306" s="188" t="s">
        <v>133</v>
      </c>
      <c r="D306" s="56" t="s">
        <v>100</v>
      </c>
      <c r="E306" s="40">
        <v>100</v>
      </c>
      <c r="F306" s="196">
        <f>прил.4!G255</f>
        <v>13477650.810000001</v>
      </c>
      <c r="G306" s="196">
        <f>прил.4!H255</f>
        <v>13477650.810000001</v>
      </c>
      <c r="H306" s="196">
        <f>прил.4!I255</f>
        <v>13477650.810000001</v>
      </c>
      <c r="L306" s="177"/>
    </row>
    <row r="307" spans="1:12" s="45" customFormat="1" ht="25.5" x14ac:dyDescent="0.2">
      <c r="A307" s="234" t="s">
        <v>108</v>
      </c>
      <c r="B307" s="39" t="s">
        <v>125</v>
      </c>
      <c r="C307" s="39" t="s">
        <v>133</v>
      </c>
      <c r="D307" s="56" t="s">
        <v>100</v>
      </c>
      <c r="E307" s="40">
        <v>200</v>
      </c>
      <c r="F307" s="196">
        <f>прил.4!G258</f>
        <v>1646965.54</v>
      </c>
      <c r="G307" s="196">
        <f>прил.4!H258</f>
        <v>485000</v>
      </c>
      <c r="H307" s="196">
        <f>прил.4!I258</f>
        <v>1351155.21</v>
      </c>
      <c r="L307" s="177"/>
    </row>
    <row r="308" spans="1:12" s="45" customFormat="1" x14ac:dyDescent="0.2">
      <c r="A308" s="234" t="s">
        <v>96</v>
      </c>
      <c r="B308" s="39" t="s">
        <v>125</v>
      </c>
      <c r="C308" s="39" t="s">
        <v>133</v>
      </c>
      <c r="D308" s="56" t="s">
        <v>100</v>
      </c>
      <c r="E308" s="40">
        <v>800</v>
      </c>
      <c r="F308" s="196">
        <f>прил.4!G260</f>
        <v>3024061</v>
      </c>
      <c r="G308" s="196">
        <f>прил.4!H260</f>
        <v>2935000</v>
      </c>
      <c r="H308" s="196">
        <f>прил.4!I260</f>
        <v>3040000</v>
      </c>
      <c r="L308" s="177"/>
    </row>
    <row r="309" spans="1:12" s="45" customFormat="1" ht="38.25" x14ac:dyDescent="0.2">
      <c r="A309" s="475" t="s">
        <v>232</v>
      </c>
      <c r="B309" s="39" t="s">
        <v>125</v>
      </c>
      <c r="C309" s="39" t="s">
        <v>133</v>
      </c>
      <c r="D309" s="56" t="s">
        <v>248</v>
      </c>
      <c r="E309" s="40"/>
      <c r="F309" s="196">
        <f>F310</f>
        <v>2278000</v>
      </c>
      <c r="G309" s="196">
        <f>G310</f>
        <v>2267000</v>
      </c>
      <c r="H309" s="196">
        <f>H310</f>
        <v>2267000</v>
      </c>
      <c r="L309" s="177"/>
    </row>
    <row r="310" spans="1:12" s="45" customFormat="1" ht="25.5" x14ac:dyDescent="0.2">
      <c r="A310" s="234" t="s">
        <v>108</v>
      </c>
      <c r="B310" s="39" t="s">
        <v>125</v>
      </c>
      <c r="C310" s="39" t="s">
        <v>133</v>
      </c>
      <c r="D310" s="56" t="s">
        <v>248</v>
      </c>
      <c r="E310" s="40">
        <v>200</v>
      </c>
      <c r="F310" s="196">
        <f>прил.4!G264</f>
        <v>2278000</v>
      </c>
      <c r="G310" s="196">
        <f>прил.4!H264</f>
        <v>2267000</v>
      </c>
      <c r="H310" s="196">
        <f>прил.4!I264</f>
        <v>2267000</v>
      </c>
      <c r="L310" s="177"/>
    </row>
    <row r="311" spans="1:12" s="47" customFormat="1" x14ac:dyDescent="0.2">
      <c r="A311" s="189" t="s">
        <v>221</v>
      </c>
      <c r="B311" s="39" t="s">
        <v>125</v>
      </c>
      <c r="C311" s="39" t="s">
        <v>127</v>
      </c>
      <c r="D311" s="52"/>
      <c r="E311" s="38"/>
      <c r="F311" s="53">
        <f>F312+F316</f>
        <v>20596172.82</v>
      </c>
      <c r="G311" s="53">
        <f>G312+G316</f>
        <v>19405869.82</v>
      </c>
      <c r="H311" s="53">
        <f>H312+H316</f>
        <v>20045869.82</v>
      </c>
      <c r="L311" s="186"/>
    </row>
    <row r="312" spans="1:12" s="45" customFormat="1" ht="25.5" x14ac:dyDescent="0.2">
      <c r="A312" s="475" t="s">
        <v>54</v>
      </c>
      <c r="B312" s="39" t="s">
        <v>125</v>
      </c>
      <c r="C312" s="39" t="s">
        <v>127</v>
      </c>
      <c r="D312" s="56" t="s">
        <v>100</v>
      </c>
      <c r="E312" s="38"/>
      <c r="F312" s="196">
        <f>F313+F314+F315</f>
        <v>19981172.82</v>
      </c>
      <c r="G312" s="196">
        <f>G313+G314+G315</f>
        <v>18790869.82</v>
      </c>
      <c r="H312" s="196">
        <f>H313+H314+H315</f>
        <v>19430869.82</v>
      </c>
      <c r="L312" s="177"/>
    </row>
    <row r="313" spans="1:12" s="45" customFormat="1" ht="38.25" x14ac:dyDescent="0.2">
      <c r="A313" s="234" t="s">
        <v>107</v>
      </c>
      <c r="B313" s="188" t="s">
        <v>125</v>
      </c>
      <c r="C313" s="188" t="s">
        <v>127</v>
      </c>
      <c r="D313" s="56" t="s">
        <v>100</v>
      </c>
      <c r="E313" s="40">
        <v>100</v>
      </c>
      <c r="F313" s="196">
        <f>прил.4!G269</f>
        <v>18160869.82</v>
      </c>
      <c r="G313" s="196">
        <f>прил.4!H269</f>
        <v>18160869.82</v>
      </c>
      <c r="H313" s="196">
        <f>прил.4!I269</f>
        <v>18160869.82</v>
      </c>
      <c r="L313" s="177"/>
    </row>
    <row r="314" spans="1:12" s="45" customFormat="1" ht="25.5" x14ac:dyDescent="0.2">
      <c r="A314" s="234" t="s">
        <v>108</v>
      </c>
      <c r="B314" s="188" t="s">
        <v>125</v>
      </c>
      <c r="C314" s="188" t="s">
        <v>127</v>
      </c>
      <c r="D314" s="56" t="s">
        <v>100</v>
      </c>
      <c r="E314" s="40">
        <v>200</v>
      </c>
      <c r="F314" s="196">
        <f>прил.4!G272</f>
        <v>1300541</v>
      </c>
      <c r="G314" s="196">
        <f>прил.4!H272</f>
        <v>100000</v>
      </c>
      <c r="H314" s="196">
        <f>прил.4!I272</f>
        <v>740000</v>
      </c>
      <c r="L314" s="177"/>
    </row>
    <row r="315" spans="1:12" s="45" customFormat="1" x14ac:dyDescent="0.2">
      <c r="A315" s="234" t="s">
        <v>96</v>
      </c>
      <c r="B315" s="188" t="s">
        <v>125</v>
      </c>
      <c r="C315" s="188" t="s">
        <v>127</v>
      </c>
      <c r="D315" s="56" t="s">
        <v>100</v>
      </c>
      <c r="E315" s="40">
        <v>800</v>
      </c>
      <c r="F315" s="196">
        <f>прил.4!G274</f>
        <v>519762</v>
      </c>
      <c r="G315" s="196">
        <f>прил.4!H274</f>
        <v>530000</v>
      </c>
      <c r="H315" s="196">
        <f>прил.4!I274</f>
        <v>530000</v>
      </c>
      <c r="L315" s="177"/>
    </row>
    <row r="316" spans="1:12" s="47" customFormat="1" ht="38.25" x14ac:dyDescent="0.2">
      <c r="A316" s="475" t="s">
        <v>232</v>
      </c>
      <c r="B316" s="188" t="s">
        <v>125</v>
      </c>
      <c r="C316" s="188" t="s">
        <v>127</v>
      </c>
      <c r="D316" s="56" t="s">
        <v>248</v>
      </c>
      <c r="E316" s="40"/>
      <c r="F316" s="53">
        <f>F317</f>
        <v>615000</v>
      </c>
      <c r="G316" s="53">
        <f>G317</f>
        <v>615000</v>
      </c>
      <c r="H316" s="53">
        <f>H317</f>
        <v>615000</v>
      </c>
      <c r="L316" s="186"/>
    </row>
    <row r="317" spans="1:12" s="45" customFormat="1" ht="25.5" x14ac:dyDescent="0.2">
      <c r="A317" s="234" t="s">
        <v>108</v>
      </c>
      <c r="B317" s="188" t="s">
        <v>125</v>
      </c>
      <c r="C317" s="188" t="s">
        <v>127</v>
      </c>
      <c r="D317" s="56" t="s">
        <v>248</v>
      </c>
      <c r="E317" s="40">
        <v>200</v>
      </c>
      <c r="F317" s="196">
        <f>прил.4!G278</f>
        <v>615000</v>
      </c>
      <c r="G317" s="196">
        <f>прил.4!H278</f>
        <v>615000</v>
      </c>
      <c r="H317" s="196">
        <f>прил.4!I278</f>
        <v>615000</v>
      </c>
      <c r="L317" s="177"/>
    </row>
    <row r="318" spans="1:12" s="47" customFormat="1" x14ac:dyDescent="0.2">
      <c r="A318" s="244" t="s">
        <v>29</v>
      </c>
      <c r="B318" s="39" t="s">
        <v>125</v>
      </c>
      <c r="C318" s="39" t="s">
        <v>129</v>
      </c>
      <c r="D318" s="39"/>
      <c r="E318" s="38"/>
      <c r="F318" s="53">
        <f>F319+F321</f>
        <v>2463948.7400000002</v>
      </c>
      <c r="G318" s="53">
        <f>G319</f>
        <v>1976930.76</v>
      </c>
      <c r="H318" s="53">
        <f>H319</f>
        <v>1976930.76</v>
      </c>
      <c r="L318" s="186"/>
    </row>
    <row r="319" spans="1:12" s="45" customFormat="1" ht="25.5" x14ac:dyDescent="0.2">
      <c r="A319" s="475" t="s">
        <v>227</v>
      </c>
      <c r="B319" s="39" t="s">
        <v>125</v>
      </c>
      <c r="C319" s="39" t="s">
        <v>129</v>
      </c>
      <c r="D319" s="56" t="s">
        <v>249</v>
      </c>
      <c r="E319" s="38"/>
      <c r="F319" s="196">
        <f>F320</f>
        <v>2163948.7400000002</v>
      </c>
      <c r="G319" s="196">
        <f>G320</f>
        <v>1976930.76</v>
      </c>
      <c r="H319" s="196">
        <f>H320</f>
        <v>1976930.76</v>
      </c>
      <c r="L319" s="177"/>
    </row>
    <row r="320" spans="1:12" s="65" customFormat="1" ht="41.25" customHeight="1" x14ac:dyDescent="0.2">
      <c r="A320" s="234" t="s">
        <v>107</v>
      </c>
      <c r="B320" s="188" t="s">
        <v>125</v>
      </c>
      <c r="C320" s="188" t="s">
        <v>129</v>
      </c>
      <c r="D320" s="56" t="s">
        <v>249</v>
      </c>
      <c r="E320" s="40">
        <v>100</v>
      </c>
      <c r="F320" s="53">
        <f>прил.4!G282</f>
        <v>2163948.7400000002</v>
      </c>
      <c r="G320" s="53">
        <f>прил.4!H282</f>
        <v>1976930.76</v>
      </c>
      <c r="H320" s="53">
        <f>прил.4!I282</f>
        <v>1976930.76</v>
      </c>
      <c r="L320" s="180"/>
    </row>
    <row r="321" spans="1:55" s="65" customFormat="1" ht="21" customHeight="1" x14ac:dyDescent="0.2">
      <c r="A321" s="235" t="s">
        <v>309</v>
      </c>
      <c r="B321" s="188" t="s">
        <v>125</v>
      </c>
      <c r="C321" s="188" t="s">
        <v>129</v>
      </c>
      <c r="D321" s="56"/>
      <c r="E321" s="40"/>
      <c r="F321" s="53">
        <f>F322</f>
        <v>300000</v>
      </c>
      <c r="G321" s="53"/>
      <c r="H321" s="53"/>
      <c r="L321" s="180"/>
    </row>
    <row r="322" spans="1:55" s="65" customFormat="1" ht="25.5" x14ac:dyDescent="0.2">
      <c r="A322" s="234" t="s">
        <v>108</v>
      </c>
      <c r="B322" s="188" t="s">
        <v>125</v>
      </c>
      <c r="C322" s="188" t="s">
        <v>129</v>
      </c>
      <c r="D322" s="56"/>
      <c r="E322" s="40">
        <v>200</v>
      </c>
      <c r="F322" s="53">
        <f>прил.4!G286</f>
        <v>300000</v>
      </c>
      <c r="G322" s="53"/>
      <c r="H322" s="53"/>
      <c r="L322" s="180"/>
    </row>
    <row r="323" spans="1:55" s="45" customFormat="1" ht="38.25" x14ac:dyDescent="0.2">
      <c r="A323" s="235" t="s">
        <v>178</v>
      </c>
      <c r="B323" s="39" t="s">
        <v>125</v>
      </c>
      <c r="C323" s="39" t="s">
        <v>129</v>
      </c>
      <c r="D323" s="52" t="s">
        <v>177</v>
      </c>
      <c r="E323" s="38"/>
      <c r="F323" s="53">
        <f>F324</f>
        <v>0</v>
      </c>
      <c r="G323" s="53">
        <f>G324</f>
        <v>0</v>
      </c>
      <c r="H323" s="53">
        <f>H324</f>
        <v>0</v>
      </c>
      <c r="L323" s="177"/>
    </row>
    <row r="324" spans="1:55" s="45" customFormat="1" ht="38.25" x14ac:dyDescent="0.2">
      <c r="A324" s="234" t="s">
        <v>107</v>
      </c>
      <c r="B324" s="188" t="s">
        <v>125</v>
      </c>
      <c r="C324" s="188" t="s">
        <v>129</v>
      </c>
      <c r="D324" s="56" t="s">
        <v>177</v>
      </c>
      <c r="E324" s="40">
        <v>100</v>
      </c>
      <c r="F324" s="196"/>
      <c r="G324" s="196"/>
      <c r="H324" s="196"/>
      <c r="L324" s="177"/>
    </row>
    <row r="325" spans="1:55" s="45" customFormat="1" x14ac:dyDescent="0.2">
      <c r="A325" s="235" t="s">
        <v>89</v>
      </c>
      <c r="B325" s="39" t="s">
        <v>131</v>
      </c>
      <c r="C325" s="39" t="s">
        <v>121</v>
      </c>
      <c r="D325" s="52"/>
      <c r="E325" s="52"/>
      <c r="F325" s="53">
        <f>F326</f>
        <v>7314815.1600000001</v>
      </c>
      <c r="G325" s="53">
        <f>G326</f>
        <v>6677387.9500000002</v>
      </c>
      <c r="H325" s="53">
        <f>H326</f>
        <v>6677387.9500000002</v>
      </c>
      <c r="I325" s="46">
        <f>прил.4!G290</f>
        <v>7314815.1600000001</v>
      </c>
      <c r="J325" s="46">
        <f>прил.4!H290</f>
        <v>6677387.9500000002</v>
      </c>
      <c r="K325" s="46">
        <f>прил.4!I290</f>
        <v>6677387.9500000002</v>
      </c>
      <c r="L325" s="177"/>
    </row>
    <row r="326" spans="1:55" s="47" customFormat="1" x14ac:dyDescent="0.2">
      <c r="A326" s="189" t="s">
        <v>20</v>
      </c>
      <c r="B326" s="39" t="s">
        <v>131</v>
      </c>
      <c r="C326" s="39" t="s">
        <v>133</v>
      </c>
      <c r="D326" s="52" t="s">
        <v>68</v>
      </c>
      <c r="E326" s="39"/>
      <c r="F326" s="53">
        <f>F327+F328+F329</f>
        <v>7314815.1600000001</v>
      </c>
      <c r="G326" s="53">
        <f>G327+G328+G329</f>
        <v>6677387.9500000002</v>
      </c>
      <c r="H326" s="53">
        <f>H327+H328+H329</f>
        <v>6677387.9500000002</v>
      </c>
      <c r="I326" s="48">
        <f>I325-F325</f>
        <v>0</v>
      </c>
      <c r="J326" s="48">
        <f>J325-G325</f>
        <v>0</v>
      </c>
      <c r="K326" s="48">
        <f>K325-H325</f>
        <v>0</v>
      </c>
      <c r="L326" s="186"/>
    </row>
    <row r="327" spans="1:55" s="45" customFormat="1" ht="38.25" x14ac:dyDescent="0.2">
      <c r="A327" s="234" t="s">
        <v>107</v>
      </c>
      <c r="B327" s="188" t="s">
        <v>131</v>
      </c>
      <c r="C327" s="188" t="s">
        <v>133</v>
      </c>
      <c r="D327" s="56" t="s">
        <v>68</v>
      </c>
      <c r="E327" s="188" t="s">
        <v>110</v>
      </c>
      <c r="F327" s="196">
        <f>прил.4!G293</f>
        <v>5686550</v>
      </c>
      <c r="G327" s="196">
        <f>прил.4!H293</f>
        <v>5686550</v>
      </c>
      <c r="H327" s="196">
        <f>прил.4!I293</f>
        <v>5686550</v>
      </c>
      <c r="L327" s="177"/>
    </row>
    <row r="328" spans="1:55" s="45" customFormat="1" ht="26.25" thickBot="1" x14ac:dyDescent="0.25">
      <c r="A328" s="234" t="s">
        <v>108</v>
      </c>
      <c r="B328" s="188" t="s">
        <v>131</v>
      </c>
      <c r="C328" s="188" t="s">
        <v>133</v>
      </c>
      <c r="D328" s="56" t="s">
        <v>68</v>
      </c>
      <c r="E328" s="56" t="s">
        <v>109</v>
      </c>
      <c r="F328" s="196">
        <f>прил.4!G296</f>
        <v>1621465.1600000001</v>
      </c>
      <c r="G328" s="196">
        <f>прил.4!H296</f>
        <v>985537.95</v>
      </c>
      <c r="H328" s="196">
        <f>прил.4!I296</f>
        <v>985537.95</v>
      </c>
      <c r="L328" s="177"/>
    </row>
    <row r="329" spans="1:55" s="45" customFormat="1" ht="13.5" thickBot="1" x14ac:dyDescent="0.25">
      <c r="A329" s="237" t="s">
        <v>96</v>
      </c>
      <c r="B329" s="188" t="s">
        <v>131</v>
      </c>
      <c r="C329" s="188" t="s">
        <v>133</v>
      </c>
      <c r="D329" s="56" t="s">
        <v>68</v>
      </c>
      <c r="E329" s="52" t="s">
        <v>112</v>
      </c>
      <c r="F329" s="53">
        <f>прил.4!G299</f>
        <v>6800</v>
      </c>
      <c r="G329" s="53">
        <f>прил.4!H299</f>
        <v>5300</v>
      </c>
      <c r="H329" s="53">
        <f>прил.4!I299</f>
        <v>5300</v>
      </c>
      <c r="L329" s="177"/>
    </row>
    <row r="330" spans="1:55" s="186" customFormat="1" ht="38.25" x14ac:dyDescent="0.2">
      <c r="A330" s="189" t="s">
        <v>149</v>
      </c>
      <c r="B330" s="39" t="s">
        <v>135</v>
      </c>
      <c r="C330" s="39" t="s">
        <v>121</v>
      </c>
      <c r="D330" s="52"/>
      <c r="E330" s="52"/>
      <c r="F330" s="53">
        <f t="shared" ref="F330:H331" si="11">F331</f>
        <v>67299608.210000008</v>
      </c>
      <c r="G330" s="53">
        <f t="shared" si="11"/>
        <v>55146482</v>
      </c>
      <c r="H330" s="53">
        <f t="shared" si="11"/>
        <v>55146482</v>
      </c>
      <c r="I330" s="48">
        <f>прил.4!G618</f>
        <v>67299608.210000008</v>
      </c>
      <c r="J330" s="48">
        <f>прил.4!H618</f>
        <v>55146482</v>
      </c>
      <c r="K330" s="48">
        <f>прил.4!I618</f>
        <v>55146482</v>
      </c>
      <c r="M330" s="47"/>
      <c r="N330" s="47"/>
      <c r="O330" s="47"/>
      <c r="P330" s="47"/>
      <c r="Q330" s="47"/>
      <c r="R330" s="47"/>
      <c r="S330" s="47"/>
      <c r="T330" s="47"/>
      <c r="U330" s="47"/>
      <c r="V330" s="47"/>
      <c r="W330" s="47"/>
      <c r="X330" s="47"/>
      <c r="Y330" s="47"/>
      <c r="Z330" s="47"/>
      <c r="AA330" s="47"/>
      <c r="AB330" s="47"/>
      <c r="AC330" s="47"/>
      <c r="AD330" s="47"/>
      <c r="AE330" s="47"/>
      <c r="AF330" s="47"/>
      <c r="AG330" s="47"/>
      <c r="AH330" s="47"/>
      <c r="AI330" s="47"/>
      <c r="AJ330" s="47"/>
      <c r="AK330" s="47"/>
      <c r="AL330" s="47"/>
      <c r="AM330" s="47"/>
      <c r="AN330" s="47"/>
      <c r="AO330" s="47"/>
      <c r="AP330" s="47"/>
      <c r="AQ330" s="47"/>
      <c r="AR330" s="47"/>
      <c r="AS330" s="47"/>
      <c r="AT330" s="47"/>
      <c r="AU330" s="47"/>
      <c r="AV330" s="47"/>
      <c r="AW330" s="47"/>
      <c r="AX330" s="47"/>
      <c r="AY330" s="47"/>
      <c r="AZ330" s="47"/>
      <c r="BA330" s="47"/>
      <c r="BB330" s="47"/>
      <c r="BC330" s="47"/>
    </row>
    <row r="331" spans="1:55" s="45" customFormat="1" ht="38.25" x14ac:dyDescent="0.2">
      <c r="A331" s="189" t="s">
        <v>21</v>
      </c>
      <c r="B331" s="39" t="s">
        <v>135</v>
      </c>
      <c r="C331" s="39" t="s">
        <v>122</v>
      </c>
      <c r="D331" s="39"/>
      <c r="E331" s="39"/>
      <c r="F331" s="53">
        <f t="shared" si="11"/>
        <v>67299608.210000008</v>
      </c>
      <c r="G331" s="53">
        <f t="shared" si="11"/>
        <v>55146482</v>
      </c>
      <c r="H331" s="53">
        <f t="shared" si="11"/>
        <v>55146482</v>
      </c>
      <c r="I331" s="46">
        <f>I330-F330</f>
        <v>0</v>
      </c>
      <c r="J331" s="46">
        <f>J330-G330</f>
        <v>0</v>
      </c>
      <c r="K331" s="46">
        <f>K330-H330</f>
        <v>0</v>
      </c>
      <c r="L331" s="177"/>
    </row>
    <row r="332" spans="1:55" s="45" customFormat="1" ht="25.5" x14ac:dyDescent="0.2">
      <c r="A332" s="189" t="s">
        <v>47</v>
      </c>
      <c r="B332" s="39" t="s">
        <v>135</v>
      </c>
      <c r="C332" s="39" t="s">
        <v>122</v>
      </c>
      <c r="D332" s="52" t="s">
        <v>46</v>
      </c>
      <c r="E332" s="39"/>
      <c r="F332" s="53">
        <f>F334+F333</f>
        <v>67299608.210000008</v>
      </c>
      <c r="G332" s="53">
        <f>G334+G333</f>
        <v>55146482</v>
      </c>
      <c r="H332" s="53">
        <f>H334+H333</f>
        <v>55146482</v>
      </c>
      <c r="L332" s="177"/>
    </row>
    <row r="333" spans="1:55" s="45" customFormat="1" x14ac:dyDescent="0.2">
      <c r="A333" s="234" t="s">
        <v>154</v>
      </c>
      <c r="B333" s="188" t="s">
        <v>135</v>
      </c>
      <c r="C333" s="188" t="s">
        <v>122</v>
      </c>
      <c r="D333" s="56" t="s">
        <v>153</v>
      </c>
      <c r="E333" s="39" t="s">
        <v>115</v>
      </c>
      <c r="F333" s="53">
        <f>прил.4!G621</f>
        <v>3041080</v>
      </c>
      <c r="G333" s="53">
        <f>прил.4!H621</f>
        <v>2432870</v>
      </c>
      <c r="H333" s="53">
        <f>прил.4!I621</f>
        <v>2432870</v>
      </c>
      <c r="L333" s="177"/>
    </row>
    <row r="334" spans="1:55" s="45" customFormat="1" ht="13.5" thickBot="1" x14ac:dyDescent="0.25">
      <c r="A334" s="233" t="s">
        <v>114</v>
      </c>
      <c r="B334" s="188" t="s">
        <v>135</v>
      </c>
      <c r="C334" s="188" t="s">
        <v>122</v>
      </c>
      <c r="D334" s="56" t="s">
        <v>153</v>
      </c>
      <c r="E334" s="188" t="s">
        <v>115</v>
      </c>
      <c r="F334" s="196">
        <f>прил.4!G623</f>
        <v>64258528.210000001</v>
      </c>
      <c r="G334" s="196">
        <f>прил.4!H623</f>
        <v>52713612</v>
      </c>
      <c r="H334" s="196">
        <f>прил.4!I623</f>
        <v>52713612</v>
      </c>
      <c r="L334" s="177"/>
    </row>
    <row r="335" spans="1:55" s="45" customFormat="1" ht="13.5" thickBot="1" x14ac:dyDescent="0.25">
      <c r="A335" s="474" t="s">
        <v>472</v>
      </c>
      <c r="B335" s="188"/>
      <c r="C335" s="188"/>
      <c r="D335" s="56"/>
      <c r="E335" s="188"/>
      <c r="F335" s="53">
        <f>F13+F112+F121+F140+F150+F260+F283+F303+F325+F330</f>
        <v>1897507221.3499999</v>
      </c>
      <c r="G335" s="53">
        <f>G13+G112+G121+G140+G150+G260+G283+G303+G325+G12+G330</f>
        <v>1574890427</v>
      </c>
      <c r="H335" s="53">
        <f>H13+H112+H121+H140+H150+H260+H283+H303+H325+H12+H330</f>
        <v>1422722466</v>
      </c>
      <c r="I335" s="46"/>
      <c r="J335" s="46"/>
      <c r="K335" s="46"/>
      <c r="L335" s="183"/>
      <c r="M335" s="46"/>
    </row>
    <row r="336" spans="1:55" x14ac:dyDescent="0.2">
      <c r="D336" s="63"/>
      <c r="F336" s="77"/>
      <c r="G336" s="77"/>
      <c r="H336" s="77"/>
    </row>
    <row r="337" spans="3:8" x14ac:dyDescent="0.2">
      <c r="D337" s="63"/>
      <c r="F337" s="280">
        <v>1782352101</v>
      </c>
      <c r="G337" s="280">
        <v>1574890427</v>
      </c>
      <c r="H337" s="280">
        <v>1422722466</v>
      </c>
    </row>
    <row r="338" spans="3:8" hidden="1" x14ac:dyDescent="0.2">
      <c r="D338" s="63"/>
      <c r="F338" s="170"/>
      <c r="G338" s="170"/>
      <c r="H338" s="170"/>
    </row>
    <row r="339" spans="3:8" hidden="1" x14ac:dyDescent="0.2">
      <c r="D339" s="63"/>
      <c r="F339" s="69"/>
      <c r="G339" s="69"/>
      <c r="H339" s="69"/>
    </row>
    <row r="340" spans="3:8" hidden="1" x14ac:dyDescent="0.2">
      <c r="D340" s="63"/>
      <c r="F340" s="170"/>
    </row>
    <row r="341" spans="3:8" hidden="1" x14ac:dyDescent="0.2">
      <c r="D341" s="63"/>
      <c r="F341" s="170"/>
      <c r="G341" s="170"/>
      <c r="H341" s="170"/>
    </row>
    <row r="342" spans="3:8" hidden="1" x14ac:dyDescent="0.2">
      <c r="D342" s="63"/>
      <c r="F342" s="170"/>
    </row>
    <row r="343" spans="3:8" x14ac:dyDescent="0.2">
      <c r="C343" s="200"/>
      <c r="D343" s="214"/>
      <c r="E343" s="200"/>
      <c r="F343" s="170">
        <f>F335-F337</f>
        <v>115155120.3499999</v>
      </c>
      <c r="G343" s="170">
        <f>G335-G337</f>
        <v>0</v>
      </c>
      <c r="H343" s="170">
        <f>H335-H337</f>
        <v>0</v>
      </c>
    </row>
    <row r="344" spans="3:8" x14ac:dyDescent="0.2">
      <c r="D344" s="63"/>
      <c r="F344" s="77"/>
      <c r="G344" s="77"/>
      <c r="H344" s="77"/>
    </row>
    <row r="345" spans="3:8" x14ac:dyDescent="0.2">
      <c r="D345" s="63"/>
    </row>
    <row r="346" spans="3:8" x14ac:dyDescent="0.2">
      <c r="D346" s="63"/>
      <c r="F346" s="170"/>
      <c r="G346" s="170"/>
      <c r="H346" s="170"/>
    </row>
    <row r="347" spans="3:8" x14ac:dyDescent="0.2">
      <c r="D347" s="63"/>
    </row>
    <row r="348" spans="3:8" x14ac:dyDescent="0.2">
      <c r="D348" s="63"/>
    </row>
    <row r="349" spans="3:8" x14ac:dyDescent="0.2">
      <c r="D349" s="63"/>
    </row>
    <row r="350" spans="3:8" x14ac:dyDescent="0.2">
      <c r="D350" s="63"/>
    </row>
    <row r="351" spans="3:8" x14ac:dyDescent="0.2">
      <c r="D351" s="63"/>
    </row>
    <row r="352" spans="3:8" x14ac:dyDescent="0.2">
      <c r="D352" s="63"/>
    </row>
    <row r="353" spans="4:4" x14ac:dyDescent="0.2">
      <c r="D353" s="63"/>
    </row>
    <row r="354" spans="4:4" x14ac:dyDescent="0.2">
      <c r="D354" s="63"/>
    </row>
    <row r="355" spans="4:4" x14ac:dyDescent="0.2">
      <c r="D355" s="63"/>
    </row>
    <row r="356" spans="4:4" x14ac:dyDescent="0.2">
      <c r="D356" s="63"/>
    </row>
    <row r="357" spans="4:4" x14ac:dyDescent="0.2">
      <c r="D357" s="63"/>
    </row>
    <row r="358" spans="4:4" x14ac:dyDescent="0.2">
      <c r="D358" s="63"/>
    </row>
    <row r="359" spans="4:4" x14ac:dyDescent="0.2">
      <c r="D359" s="63"/>
    </row>
    <row r="360" spans="4:4" x14ac:dyDescent="0.2">
      <c r="D360" s="63"/>
    </row>
    <row r="361" spans="4:4" x14ac:dyDescent="0.2">
      <c r="D361" s="63"/>
    </row>
    <row r="362" spans="4:4" x14ac:dyDescent="0.2">
      <c r="D362" s="63"/>
    </row>
    <row r="363" spans="4:4" x14ac:dyDescent="0.2">
      <c r="D363" s="63"/>
    </row>
    <row r="364" spans="4:4" x14ac:dyDescent="0.2">
      <c r="D364" s="63"/>
    </row>
    <row r="365" spans="4:4" x14ac:dyDescent="0.2">
      <c r="D365" s="63"/>
    </row>
    <row r="366" spans="4:4" x14ac:dyDescent="0.2">
      <c r="D366" s="63"/>
    </row>
    <row r="367" spans="4:4" x14ac:dyDescent="0.2">
      <c r="D367" s="63"/>
    </row>
    <row r="368" spans="4:4" x14ac:dyDescent="0.2">
      <c r="D368" s="63"/>
    </row>
    <row r="369" spans="4:4" x14ac:dyDescent="0.2">
      <c r="D369" s="63"/>
    </row>
    <row r="370" spans="4:4" x14ac:dyDescent="0.2">
      <c r="D370" s="63"/>
    </row>
    <row r="371" spans="4:4" x14ac:dyDescent="0.2">
      <c r="D371" s="63"/>
    </row>
    <row r="372" spans="4:4" x14ac:dyDescent="0.2">
      <c r="D372" s="63"/>
    </row>
    <row r="373" spans="4:4" x14ac:dyDescent="0.2">
      <c r="D373" s="63"/>
    </row>
    <row r="374" spans="4:4" x14ac:dyDescent="0.2">
      <c r="D374" s="63"/>
    </row>
    <row r="375" spans="4:4" x14ac:dyDescent="0.2">
      <c r="D375" s="63"/>
    </row>
    <row r="376" spans="4:4" x14ac:dyDescent="0.2">
      <c r="D376" s="63"/>
    </row>
    <row r="377" spans="4:4" x14ac:dyDescent="0.2">
      <c r="D377" s="63"/>
    </row>
    <row r="378" spans="4:4" x14ac:dyDescent="0.2">
      <c r="D378" s="63"/>
    </row>
    <row r="379" spans="4:4" x14ac:dyDescent="0.2">
      <c r="D379" s="63"/>
    </row>
    <row r="380" spans="4:4" x14ac:dyDescent="0.2">
      <c r="D380" s="63"/>
    </row>
    <row r="381" spans="4:4" x14ac:dyDescent="0.2">
      <c r="D381" s="63"/>
    </row>
    <row r="382" spans="4:4" x14ac:dyDescent="0.2">
      <c r="D382" s="63"/>
    </row>
    <row r="383" spans="4:4" x14ac:dyDescent="0.2">
      <c r="D383" s="63"/>
    </row>
    <row r="384" spans="4:4" x14ac:dyDescent="0.2">
      <c r="D384" s="63"/>
    </row>
    <row r="385" spans="4:4" x14ac:dyDescent="0.2">
      <c r="D385" s="63"/>
    </row>
    <row r="386" spans="4:4" x14ac:dyDescent="0.2">
      <c r="D386" s="63"/>
    </row>
    <row r="387" spans="4:4" x14ac:dyDescent="0.2">
      <c r="D387" s="63"/>
    </row>
    <row r="388" spans="4:4" x14ac:dyDescent="0.2">
      <c r="D388" s="63"/>
    </row>
    <row r="389" spans="4:4" x14ac:dyDescent="0.2">
      <c r="D389" s="63"/>
    </row>
    <row r="390" spans="4:4" x14ac:dyDescent="0.2">
      <c r="D390" s="63"/>
    </row>
    <row r="391" spans="4:4" x14ac:dyDescent="0.2">
      <c r="D391" s="63"/>
    </row>
    <row r="392" spans="4:4" x14ac:dyDescent="0.2">
      <c r="D392" s="63"/>
    </row>
    <row r="393" spans="4:4" x14ac:dyDescent="0.2">
      <c r="D393" s="63"/>
    </row>
    <row r="394" spans="4:4" x14ac:dyDescent="0.2">
      <c r="D394" s="63"/>
    </row>
    <row r="395" spans="4:4" x14ac:dyDescent="0.2">
      <c r="D395" s="63"/>
    </row>
    <row r="396" spans="4:4" x14ac:dyDescent="0.2">
      <c r="D396" s="63"/>
    </row>
    <row r="397" spans="4:4" x14ac:dyDescent="0.2">
      <c r="D397" s="63"/>
    </row>
    <row r="398" spans="4:4" x14ac:dyDescent="0.2">
      <c r="D398" s="63"/>
    </row>
    <row r="399" spans="4:4" x14ac:dyDescent="0.2">
      <c r="D399" s="63"/>
    </row>
    <row r="400" spans="4:4" x14ac:dyDescent="0.2">
      <c r="D400" s="63"/>
    </row>
    <row r="401" spans="4:4" x14ac:dyDescent="0.2">
      <c r="D401" s="63"/>
    </row>
    <row r="402" spans="4:4" x14ac:dyDescent="0.2">
      <c r="D402" s="63"/>
    </row>
    <row r="403" spans="4:4" x14ac:dyDescent="0.2">
      <c r="D403" s="63"/>
    </row>
    <row r="404" spans="4:4" x14ac:dyDescent="0.2">
      <c r="D404" s="63"/>
    </row>
    <row r="405" spans="4:4" x14ac:dyDescent="0.2">
      <c r="D405" s="63"/>
    </row>
    <row r="406" spans="4:4" x14ac:dyDescent="0.2">
      <c r="D406" s="63"/>
    </row>
    <row r="407" spans="4:4" x14ac:dyDescent="0.2">
      <c r="D407" s="63"/>
    </row>
    <row r="408" spans="4:4" x14ac:dyDescent="0.2">
      <c r="D408" s="63"/>
    </row>
    <row r="409" spans="4:4" x14ac:dyDescent="0.2">
      <c r="D409" s="63"/>
    </row>
    <row r="410" spans="4:4" x14ac:dyDescent="0.2">
      <c r="D410" s="63"/>
    </row>
    <row r="411" spans="4:4" x14ac:dyDescent="0.2">
      <c r="D411" s="63"/>
    </row>
    <row r="412" spans="4:4" x14ac:dyDescent="0.2">
      <c r="D412" s="63"/>
    </row>
    <row r="413" spans="4:4" x14ac:dyDescent="0.2">
      <c r="D413" s="63"/>
    </row>
    <row r="414" spans="4:4" x14ac:dyDescent="0.2">
      <c r="D414" s="63"/>
    </row>
    <row r="415" spans="4:4" x14ac:dyDescent="0.2">
      <c r="D415" s="63"/>
    </row>
    <row r="416" spans="4:4" x14ac:dyDescent="0.2">
      <c r="D416" s="63"/>
    </row>
    <row r="417" spans="4:4" x14ac:dyDescent="0.2">
      <c r="D417" s="63"/>
    </row>
    <row r="418" spans="4:4" x14ac:dyDescent="0.2">
      <c r="D418" s="63"/>
    </row>
    <row r="419" spans="4:4" x14ac:dyDescent="0.2">
      <c r="D419" s="63"/>
    </row>
    <row r="420" spans="4:4" x14ac:dyDescent="0.2">
      <c r="D420" s="63"/>
    </row>
    <row r="421" spans="4:4" x14ac:dyDescent="0.2">
      <c r="D421" s="63"/>
    </row>
    <row r="422" spans="4:4" x14ac:dyDescent="0.2">
      <c r="D422" s="63"/>
    </row>
    <row r="423" spans="4:4" x14ac:dyDescent="0.2">
      <c r="D423" s="63"/>
    </row>
    <row r="424" spans="4:4" x14ac:dyDescent="0.2">
      <c r="D424" s="63"/>
    </row>
    <row r="425" spans="4:4" x14ac:dyDescent="0.2">
      <c r="D425" s="63"/>
    </row>
    <row r="426" spans="4:4" x14ac:dyDescent="0.2">
      <c r="D426" s="63"/>
    </row>
    <row r="427" spans="4:4" x14ac:dyDescent="0.2">
      <c r="D427" s="63"/>
    </row>
    <row r="428" spans="4:4" x14ac:dyDescent="0.2">
      <c r="D428" s="63"/>
    </row>
    <row r="429" spans="4:4" x14ac:dyDescent="0.2">
      <c r="D429" s="63"/>
    </row>
    <row r="430" spans="4:4" x14ac:dyDescent="0.2">
      <c r="D430" s="63"/>
    </row>
    <row r="431" spans="4:4" x14ac:dyDescent="0.2">
      <c r="D431" s="63"/>
    </row>
    <row r="432" spans="4:4" x14ac:dyDescent="0.2">
      <c r="D432" s="63"/>
    </row>
    <row r="433" spans="4:4" x14ac:dyDescent="0.2">
      <c r="D433" s="63"/>
    </row>
    <row r="434" spans="4:4" x14ac:dyDescent="0.2">
      <c r="D434" s="63"/>
    </row>
    <row r="435" spans="4:4" x14ac:dyDescent="0.2">
      <c r="D435" s="63"/>
    </row>
    <row r="436" spans="4:4" x14ac:dyDescent="0.2">
      <c r="D436" s="63"/>
    </row>
    <row r="437" spans="4:4" x14ac:dyDescent="0.2">
      <c r="D437" s="63"/>
    </row>
    <row r="438" spans="4:4" x14ac:dyDescent="0.2">
      <c r="D438" s="63"/>
    </row>
    <row r="439" spans="4:4" x14ac:dyDescent="0.2">
      <c r="D439" s="63"/>
    </row>
    <row r="440" spans="4:4" x14ac:dyDescent="0.2">
      <c r="D440" s="63"/>
    </row>
    <row r="441" spans="4:4" x14ac:dyDescent="0.2">
      <c r="D441" s="63"/>
    </row>
    <row r="442" spans="4:4" x14ac:dyDescent="0.2">
      <c r="D442" s="63"/>
    </row>
    <row r="443" spans="4:4" x14ac:dyDescent="0.2">
      <c r="D443" s="63"/>
    </row>
    <row r="444" spans="4:4" x14ac:dyDescent="0.2">
      <c r="D444" s="63"/>
    </row>
    <row r="445" spans="4:4" x14ac:dyDescent="0.2">
      <c r="D445" s="63"/>
    </row>
    <row r="446" spans="4:4" x14ac:dyDescent="0.2">
      <c r="D446" s="63"/>
    </row>
    <row r="447" spans="4:4" x14ac:dyDescent="0.2">
      <c r="D447" s="63"/>
    </row>
    <row r="448" spans="4:4" x14ac:dyDescent="0.2">
      <c r="D448" s="63"/>
    </row>
    <row r="449" spans="4:4" x14ac:dyDescent="0.2">
      <c r="D449" s="63"/>
    </row>
    <row r="450" spans="4:4" x14ac:dyDescent="0.2">
      <c r="D450" s="63"/>
    </row>
    <row r="451" spans="4:4" x14ac:dyDescent="0.2">
      <c r="D451" s="63"/>
    </row>
    <row r="452" spans="4:4" x14ac:dyDescent="0.2">
      <c r="D452" s="63"/>
    </row>
    <row r="453" spans="4:4" x14ac:dyDescent="0.2">
      <c r="D453" s="63"/>
    </row>
    <row r="454" spans="4:4" x14ac:dyDescent="0.2">
      <c r="D454" s="63"/>
    </row>
    <row r="455" spans="4:4" x14ac:dyDescent="0.2">
      <c r="D455" s="63"/>
    </row>
    <row r="456" spans="4:4" x14ac:dyDescent="0.2">
      <c r="D456" s="63"/>
    </row>
    <row r="457" spans="4:4" x14ac:dyDescent="0.2">
      <c r="D457" s="63"/>
    </row>
    <row r="458" spans="4:4" x14ac:dyDescent="0.2">
      <c r="D458" s="63"/>
    </row>
    <row r="459" spans="4:4" x14ac:dyDescent="0.2">
      <c r="D459" s="63"/>
    </row>
    <row r="460" spans="4:4" x14ac:dyDescent="0.2">
      <c r="D460" s="63"/>
    </row>
    <row r="461" spans="4:4" x14ac:dyDescent="0.2">
      <c r="D461" s="63"/>
    </row>
    <row r="462" spans="4:4" x14ac:dyDescent="0.2">
      <c r="D462" s="63"/>
    </row>
    <row r="463" spans="4:4" x14ac:dyDescent="0.2">
      <c r="D463" s="63"/>
    </row>
    <row r="464" spans="4:4" x14ac:dyDescent="0.2">
      <c r="D464" s="63"/>
    </row>
    <row r="465" spans="4:4" x14ac:dyDescent="0.2">
      <c r="D465" s="63"/>
    </row>
    <row r="466" spans="4:4" x14ac:dyDescent="0.2">
      <c r="D466" s="63"/>
    </row>
    <row r="467" spans="4:4" x14ac:dyDescent="0.2">
      <c r="D467" s="63"/>
    </row>
    <row r="468" spans="4:4" x14ac:dyDescent="0.2">
      <c r="D468" s="63"/>
    </row>
    <row r="469" spans="4:4" x14ac:dyDescent="0.2">
      <c r="D469" s="63"/>
    </row>
    <row r="470" spans="4:4" x14ac:dyDescent="0.2">
      <c r="D470" s="63"/>
    </row>
    <row r="471" spans="4:4" x14ac:dyDescent="0.2">
      <c r="D471" s="63"/>
    </row>
    <row r="472" spans="4:4" x14ac:dyDescent="0.2">
      <c r="D472" s="63"/>
    </row>
    <row r="473" spans="4:4" x14ac:dyDescent="0.2">
      <c r="D473" s="63"/>
    </row>
    <row r="474" spans="4:4" x14ac:dyDescent="0.2">
      <c r="D474" s="63"/>
    </row>
    <row r="475" spans="4:4" x14ac:dyDescent="0.2">
      <c r="D475" s="63"/>
    </row>
    <row r="476" spans="4:4" x14ac:dyDescent="0.2">
      <c r="D476" s="63"/>
    </row>
    <row r="477" spans="4:4" x14ac:dyDescent="0.2">
      <c r="D477" s="63"/>
    </row>
    <row r="478" spans="4:4" x14ac:dyDescent="0.2">
      <c r="D478" s="63"/>
    </row>
    <row r="479" spans="4:4" x14ac:dyDescent="0.2">
      <c r="D479" s="63"/>
    </row>
    <row r="480" spans="4:4" x14ac:dyDescent="0.2">
      <c r="D480" s="63"/>
    </row>
    <row r="481" spans="4:4" x14ac:dyDescent="0.2">
      <c r="D481" s="63"/>
    </row>
    <row r="482" spans="4:4" x14ac:dyDescent="0.2">
      <c r="D482" s="63"/>
    </row>
    <row r="483" spans="4:4" x14ac:dyDescent="0.2">
      <c r="D483" s="63"/>
    </row>
    <row r="484" spans="4:4" x14ac:dyDescent="0.2">
      <c r="D484" s="63"/>
    </row>
    <row r="485" spans="4:4" x14ac:dyDescent="0.2">
      <c r="D485" s="63"/>
    </row>
    <row r="486" spans="4:4" x14ac:dyDescent="0.2">
      <c r="D486" s="63"/>
    </row>
    <row r="487" spans="4:4" x14ac:dyDescent="0.2">
      <c r="D487" s="63"/>
    </row>
    <row r="488" spans="4:4" x14ac:dyDescent="0.2">
      <c r="D488" s="63"/>
    </row>
    <row r="489" spans="4:4" x14ac:dyDescent="0.2">
      <c r="D489" s="63"/>
    </row>
    <row r="490" spans="4:4" x14ac:dyDescent="0.2">
      <c r="D490" s="63"/>
    </row>
    <row r="491" spans="4:4" x14ac:dyDescent="0.2">
      <c r="D491" s="63"/>
    </row>
    <row r="492" spans="4:4" x14ac:dyDescent="0.2">
      <c r="D492" s="63"/>
    </row>
    <row r="493" spans="4:4" x14ac:dyDescent="0.2">
      <c r="D493" s="63"/>
    </row>
    <row r="494" spans="4:4" x14ac:dyDescent="0.2">
      <c r="D494" s="63"/>
    </row>
    <row r="495" spans="4:4" x14ac:dyDescent="0.2">
      <c r="D495" s="63"/>
    </row>
    <row r="496" spans="4:4" x14ac:dyDescent="0.2">
      <c r="D496" s="63"/>
    </row>
    <row r="497" spans="4:4" x14ac:dyDescent="0.2">
      <c r="D497" s="63"/>
    </row>
    <row r="498" spans="4:4" x14ac:dyDescent="0.2">
      <c r="D498" s="63"/>
    </row>
    <row r="499" spans="4:4" x14ac:dyDescent="0.2">
      <c r="D499" s="63"/>
    </row>
    <row r="500" spans="4:4" x14ac:dyDescent="0.2">
      <c r="D500" s="63"/>
    </row>
    <row r="501" spans="4:4" x14ac:dyDescent="0.2">
      <c r="D501" s="63"/>
    </row>
    <row r="502" spans="4:4" x14ac:dyDescent="0.2">
      <c r="D502" s="63"/>
    </row>
    <row r="503" spans="4:4" x14ac:dyDescent="0.2">
      <c r="D503" s="63"/>
    </row>
    <row r="504" spans="4:4" x14ac:dyDescent="0.2">
      <c r="D504" s="63"/>
    </row>
    <row r="505" spans="4:4" x14ac:dyDescent="0.2">
      <c r="D505" s="63"/>
    </row>
    <row r="506" spans="4:4" x14ac:dyDescent="0.2">
      <c r="D506" s="63"/>
    </row>
    <row r="507" spans="4:4" x14ac:dyDescent="0.2">
      <c r="D507" s="63"/>
    </row>
    <row r="508" spans="4:4" x14ac:dyDescent="0.2">
      <c r="D508" s="63"/>
    </row>
    <row r="509" spans="4:4" x14ac:dyDescent="0.2">
      <c r="D509" s="63"/>
    </row>
    <row r="510" spans="4:4" x14ac:dyDescent="0.2">
      <c r="D510" s="63"/>
    </row>
    <row r="511" spans="4:4" x14ac:dyDescent="0.2">
      <c r="D511" s="63"/>
    </row>
    <row r="512" spans="4:4" x14ac:dyDescent="0.2">
      <c r="D512" s="63"/>
    </row>
    <row r="513" spans="4:4" x14ac:dyDescent="0.2">
      <c r="D513" s="63"/>
    </row>
    <row r="514" spans="4:4" x14ac:dyDescent="0.2">
      <c r="D514" s="63"/>
    </row>
    <row r="515" spans="4:4" x14ac:dyDescent="0.2">
      <c r="D515" s="63"/>
    </row>
    <row r="516" spans="4:4" x14ac:dyDescent="0.2">
      <c r="D516" s="63"/>
    </row>
    <row r="517" spans="4:4" x14ac:dyDescent="0.2">
      <c r="D517" s="63"/>
    </row>
    <row r="518" spans="4:4" x14ac:dyDescent="0.2">
      <c r="D518" s="63"/>
    </row>
    <row r="519" spans="4:4" x14ac:dyDescent="0.2">
      <c r="D519" s="63"/>
    </row>
    <row r="520" spans="4:4" x14ac:dyDescent="0.2">
      <c r="D520" s="63"/>
    </row>
    <row r="521" spans="4:4" x14ac:dyDescent="0.2">
      <c r="D521" s="63"/>
    </row>
    <row r="522" spans="4:4" x14ac:dyDescent="0.2">
      <c r="D522" s="63"/>
    </row>
    <row r="523" spans="4:4" x14ac:dyDescent="0.2">
      <c r="D523" s="63"/>
    </row>
    <row r="524" spans="4:4" x14ac:dyDescent="0.2">
      <c r="D524" s="63"/>
    </row>
    <row r="525" spans="4:4" x14ac:dyDescent="0.2">
      <c r="D525" s="63"/>
    </row>
    <row r="526" spans="4:4" x14ac:dyDescent="0.2">
      <c r="D526" s="63"/>
    </row>
    <row r="527" spans="4:4" x14ac:dyDescent="0.2">
      <c r="D527" s="63"/>
    </row>
    <row r="528" spans="4:4" x14ac:dyDescent="0.2">
      <c r="D528" s="63"/>
    </row>
    <row r="529" spans="4:4" x14ac:dyDescent="0.2">
      <c r="D529" s="63"/>
    </row>
    <row r="530" spans="4:4" x14ac:dyDescent="0.2">
      <c r="D530" s="63"/>
    </row>
    <row r="531" spans="4:4" x14ac:dyDescent="0.2">
      <c r="D531" s="63"/>
    </row>
    <row r="532" spans="4:4" x14ac:dyDescent="0.2">
      <c r="D532" s="63"/>
    </row>
    <row r="533" spans="4:4" x14ac:dyDescent="0.2">
      <c r="D533" s="63"/>
    </row>
    <row r="534" spans="4:4" x14ac:dyDescent="0.2">
      <c r="D534" s="63"/>
    </row>
    <row r="535" spans="4:4" x14ac:dyDescent="0.2">
      <c r="D535" s="63"/>
    </row>
    <row r="536" spans="4:4" x14ac:dyDescent="0.2">
      <c r="D536" s="63"/>
    </row>
    <row r="537" spans="4:4" x14ac:dyDescent="0.2">
      <c r="D537" s="63"/>
    </row>
    <row r="538" spans="4:4" x14ac:dyDescent="0.2">
      <c r="D538" s="63"/>
    </row>
    <row r="539" spans="4:4" x14ac:dyDescent="0.2">
      <c r="D539" s="63"/>
    </row>
    <row r="540" spans="4:4" x14ac:dyDescent="0.2">
      <c r="D540" s="63"/>
    </row>
    <row r="541" spans="4:4" x14ac:dyDescent="0.2">
      <c r="D541" s="63"/>
    </row>
    <row r="542" spans="4:4" x14ac:dyDescent="0.2">
      <c r="D542" s="63"/>
    </row>
    <row r="543" spans="4:4" x14ac:dyDescent="0.2">
      <c r="D543" s="63"/>
    </row>
    <row r="544" spans="4:4" x14ac:dyDescent="0.2">
      <c r="D544" s="63"/>
    </row>
    <row r="545" spans="4:4" x14ac:dyDescent="0.2">
      <c r="D545" s="63"/>
    </row>
    <row r="546" spans="4:4" x14ac:dyDescent="0.2">
      <c r="D546" s="63"/>
    </row>
    <row r="547" spans="4:4" x14ac:dyDescent="0.2">
      <c r="D547" s="63"/>
    </row>
    <row r="548" spans="4:4" x14ac:dyDescent="0.2">
      <c r="D548" s="63"/>
    </row>
    <row r="549" spans="4:4" x14ac:dyDescent="0.2">
      <c r="D549" s="63"/>
    </row>
    <row r="550" spans="4:4" x14ac:dyDescent="0.2">
      <c r="D550" s="63"/>
    </row>
    <row r="551" spans="4:4" x14ac:dyDescent="0.2">
      <c r="D551" s="63"/>
    </row>
    <row r="552" spans="4:4" x14ac:dyDescent="0.2">
      <c r="D552" s="63"/>
    </row>
    <row r="553" spans="4:4" x14ac:dyDescent="0.2">
      <c r="D553" s="63"/>
    </row>
    <row r="554" spans="4:4" x14ac:dyDescent="0.2">
      <c r="D554" s="63"/>
    </row>
    <row r="555" spans="4:4" x14ac:dyDescent="0.2">
      <c r="D555" s="63"/>
    </row>
    <row r="556" spans="4:4" x14ac:dyDescent="0.2">
      <c r="D556" s="63"/>
    </row>
    <row r="557" spans="4:4" x14ac:dyDescent="0.2">
      <c r="D557" s="63"/>
    </row>
    <row r="558" spans="4:4" x14ac:dyDescent="0.2">
      <c r="D558" s="63"/>
    </row>
    <row r="559" spans="4:4" x14ac:dyDescent="0.2">
      <c r="D559" s="63"/>
    </row>
    <row r="560" spans="4:4" x14ac:dyDescent="0.2">
      <c r="D560" s="63"/>
    </row>
    <row r="561" spans="4:4" x14ac:dyDescent="0.2">
      <c r="D561" s="63"/>
    </row>
    <row r="562" spans="4:4" x14ac:dyDescent="0.2">
      <c r="D562" s="63"/>
    </row>
    <row r="563" spans="4:4" x14ac:dyDescent="0.2">
      <c r="D563" s="63"/>
    </row>
    <row r="564" spans="4:4" x14ac:dyDescent="0.2">
      <c r="D564" s="63"/>
    </row>
    <row r="565" spans="4:4" x14ac:dyDescent="0.2">
      <c r="D565" s="63"/>
    </row>
    <row r="566" spans="4:4" x14ac:dyDescent="0.2">
      <c r="D566" s="63"/>
    </row>
    <row r="567" spans="4:4" x14ac:dyDescent="0.2">
      <c r="D567" s="63"/>
    </row>
    <row r="568" spans="4:4" x14ac:dyDescent="0.2">
      <c r="D568" s="63"/>
    </row>
    <row r="569" spans="4:4" x14ac:dyDescent="0.2">
      <c r="D569" s="63"/>
    </row>
    <row r="570" spans="4:4" x14ac:dyDescent="0.2">
      <c r="D570" s="63"/>
    </row>
    <row r="571" spans="4:4" x14ac:dyDescent="0.2">
      <c r="D571" s="63"/>
    </row>
    <row r="572" spans="4:4" x14ac:dyDescent="0.2">
      <c r="D572" s="63"/>
    </row>
    <row r="573" spans="4:4" x14ac:dyDescent="0.2">
      <c r="D573" s="63"/>
    </row>
    <row r="574" spans="4:4" x14ac:dyDescent="0.2">
      <c r="D574" s="63"/>
    </row>
    <row r="575" spans="4:4" x14ac:dyDescent="0.2">
      <c r="D575" s="63"/>
    </row>
    <row r="576" spans="4:4" x14ac:dyDescent="0.2">
      <c r="D576" s="63"/>
    </row>
    <row r="577" spans="4:4" x14ac:dyDescent="0.2">
      <c r="D577" s="63"/>
    </row>
    <row r="578" spans="4:4" x14ac:dyDescent="0.2">
      <c r="D578" s="63"/>
    </row>
    <row r="579" spans="4:4" x14ac:dyDescent="0.2">
      <c r="D579" s="63"/>
    </row>
    <row r="580" spans="4:4" x14ac:dyDescent="0.2">
      <c r="D580" s="63"/>
    </row>
    <row r="581" spans="4:4" x14ac:dyDescent="0.2">
      <c r="D581" s="63"/>
    </row>
    <row r="582" spans="4:4" x14ac:dyDescent="0.2">
      <c r="D582" s="63"/>
    </row>
    <row r="583" spans="4:4" x14ac:dyDescent="0.2">
      <c r="D583" s="63"/>
    </row>
    <row r="584" spans="4:4" x14ac:dyDescent="0.2">
      <c r="D584" s="63"/>
    </row>
    <row r="585" spans="4:4" x14ac:dyDescent="0.2">
      <c r="D585" s="63"/>
    </row>
    <row r="586" spans="4:4" x14ac:dyDescent="0.2">
      <c r="D586" s="63"/>
    </row>
    <row r="587" spans="4:4" x14ac:dyDescent="0.2">
      <c r="D587" s="63"/>
    </row>
    <row r="588" spans="4:4" x14ac:dyDescent="0.2">
      <c r="D588" s="63"/>
    </row>
    <row r="589" spans="4:4" x14ac:dyDescent="0.2">
      <c r="D589" s="63"/>
    </row>
    <row r="590" spans="4:4" x14ac:dyDescent="0.2">
      <c r="D590" s="63"/>
    </row>
    <row r="591" spans="4:4" x14ac:dyDescent="0.2">
      <c r="D591" s="63"/>
    </row>
    <row r="592" spans="4:4" x14ac:dyDescent="0.2">
      <c r="D592" s="63"/>
    </row>
    <row r="593" spans="4:4" x14ac:dyDescent="0.2">
      <c r="D593" s="63"/>
    </row>
    <row r="594" spans="4:4" x14ac:dyDescent="0.2">
      <c r="D594" s="63"/>
    </row>
    <row r="595" spans="4:4" x14ac:dyDescent="0.2">
      <c r="D595" s="63"/>
    </row>
    <row r="596" spans="4:4" x14ac:dyDescent="0.2">
      <c r="D596" s="63"/>
    </row>
    <row r="597" spans="4:4" x14ac:dyDescent="0.2">
      <c r="D597" s="63"/>
    </row>
    <row r="598" spans="4:4" x14ac:dyDescent="0.2">
      <c r="D598" s="63"/>
    </row>
    <row r="599" spans="4:4" x14ac:dyDescent="0.2">
      <c r="D599" s="63"/>
    </row>
    <row r="600" spans="4:4" x14ac:dyDescent="0.2">
      <c r="D600" s="63"/>
    </row>
    <row r="601" spans="4:4" x14ac:dyDescent="0.2">
      <c r="D601" s="63"/>
    </row>
    <row r="602" spans="4:4" x14ac:dyDescent="0.2">
      <c r="D602" s="63"/>
    </row>
    <row r="603" spans="4:4" x14ac:dyDescent="0.2">
      <c r="D603" s="63"/>
    </row>
    <row r="604" spans="4:4" x14ac:dyDescent="0.2">
      <c r="D604" s="63"/>
    </row>
    <row r="605" spans="4:4" x14ac:dyDescent="0.2">
      <c r="D605" s="63"/>
    </row>
    <row r="606" spans="4:4" x14ac:dyDescent="0.2">
      <c r="D606" s="63"/>
    </row>
    <row r="607" spans="4:4" x14ac:dyDescent="0.2">
      <c r="D607" s="63"/>
    </row>
    <row r="608" spans="4:4" x14ac:dyDescent="0.2">
      <c r="D608" s="63"/>
    </row>
    <row r="609" spans="4:4" x14ac:dyDescent="0.2">
      <c r="D609" s="63"/>
    </row>
    <row r="610" spans="4:4" x14ac:dyDescent="0.2">
      <c r="D610" s="63"/>
    </row>
    <row r="611" spans="4:4" x14ac:dyDescent="0.2">
      <c r="D611" s="63"/>
    </row>
    <row r="612" spans="4:4" x14ac:dyDescent="0.2">
      <c r="D612" s="63"/>
    </row>
    <row r="613" spans="4:4" x14ac:dyDescent="0.2">
      <c r="D613" s="63"/>
    </row>
    <row r="614" spans="4:4" x14ac:dyDescent="0.2">
      <c r="D614" s="63"/>
    </row>
    <row r="615" spans="4:4" x14ac:dyDescent="0.2">
      <c r="D615" s="63"/>
    </row>
    <row r="616" spans="4:4" x14ac:dyDescent="0.2">
      <c r="D616" s="63"/>
    </row>
    <row r="617" spans="4:4" x14ac:dyDescent="0.2">
      <c r="D617" s="63"/>
    </row>
    <row r="618" spans="4:4" x14ac:dyDescent="0.2">
      <c r="D618" s="63"/>
    </row>
    <row r="619" spans="4:4" x14ac:dyDescent="0.2">
      <c r="D619" s="63"/>
    </row>
    <row r="620" spans="4:4" x14ac:dyDescent="0.2">
      <c r="D620" s="63"/>
    </row>
    <row r="621" spans="4:4" x14ac:dyDescent="0.2">
      <c r="D621" s="63"/>
    </row>
    <row r="622" spans="4:4" x14ac:dyDescent="0.2">
      <c r="D622" s="63"/>
    </row>
    <row r="623" spans="4:4" x14ac:dyDescent="0.2">
      <c r="D623" s="63"/>
    </row>
    <row r="624" spans="4:4" x14ac:dyDescent="0.2">
      <c r="D624" s="63"/>
    </row>
    <row r="625" spans="4:4" x14ac:dyDescent="0.2">
      <c r="D625" s="63"/>
    </row>
    <row r="626" spans="4:4" x14ac:dyDescent="0.2">
      <c r="D626" s="63"/>
    </row>
    <row r="627" spans="4:4" x14ac:dyDescent="0.2">
      <c r="D627" s="63"/>
    </row>
    <row r="628" spans="4:4" x14ac:dyDescent="0.2">
      <c r="D628" s="63"/>
    </row>
    <row r="629" spans="4:4" x14ac:dyDescent="0.2">
      <c r="D629" s="63"/>
    </row>
    <row r="630" spans="4:4" x14ac:dyDescent="0.2">
      <c r="D630" s="63"/>
    </row>
    <row r="631" spans="4:4" x14ac:dyDescent="0.2">
      <c r="D631" s="63"/>
    </row>
    <row r="632" spans="4:4" x14ac:dyDescent="0.2">
      <c r="D632" s="63"/>
    </row>
    <row r="633" spans="4:4" x14ac:dyDescent="0.2">
      <c r="D633" s="63"/>
    </row>
    <row r="634" spans="4:4" x14ac:dyDescent="0.2">
      <c r="D634" s="63"/>
    </row>
    <row r="635" spans="4:4" x14ac:dyDescent="0.2">
      <c r="D635" s="63"/>
    </row>
    <row r="636" spans="4:4" x14ac:dyDescent="0.2">
      <c r="D636" s="63"/>
    </row>
    <row r="637" spans="4:4" x14ac:dyDescent="0.2">
      <c r="D637" s="63"/>
    </row>
    <row r="638" spans="4:4" x14ac:dyDescent="0.2">
      <c r="D638" s="63"/>
    </row>
    <row r="639" spans="4:4" x14ac:dyDescent="0.2">
      <c r="D639" s="63"/>
    </row>
    <row r="640" spans="4:4" x14ac:dyDescent="0.2">
      <c r="D640" s="63"/>
    </row>
    <row r="641" spans="4:4" x14ac:dyDescent="0.2">
      <c r="D641" s="63"/>
    </row>
    <row r="642" spans="4:4" x14ac:dyDescent="0.2">
      <c r="D642" s="63"/>
    </row>
    <row r="643" spans="4:4" x14ac:dyDescent="0.2">
      <c r="D643" s="63"/>
    </row>
    <row r="644" spans="4:4" x14ac:dyDescent="0.2">
      <c r="D644" s="63"/>
    </row>
    <row r="645" spans="4:4" x14ac:dyDescent="0.2">
      <c r="D645" s="63"/>
    </row>
    <row r="646" spans="4:4" x14ac:dyDescent="0.2">
      <c r="D646" s="63"/>
    </row>
    <row r="647" spans="4:4" x14ac:dyDescent="0.2">
      <c r="D647" s="63"/>
    </row>
    <row r="648" spans="4:4" x14ac:dyDescent="0.2">
      <c r="D648" s="63"/>
    </row>
    <row r="649" spans="4:4" x14ac:dyDescent="0.2">
      <c r="D649" s="63"/>
    </row>
    <row r="650" spans="4:4" x14ac:dyDescent="0.2">
      <c r="D650" s="63"/>
    </row>
    <row r="651" spans="4:4" x14ac:dyDescent="0.2">
      <c r="D651" s="63"/>
    </row>
    <row r="652" spans="4:4" x14ac:dyDescent="0.2">
      <c r="D652" s="63"/>
    </row>
    <row r="653" spans="4:4" x14ac:dyDescent="0.2">
      <c r="D653" s="63"/>
    </row>
    <row r="654" spans="4:4" x14ac:dyDescent="0.2">
      <c r="D654" s="63"/>
    </row>
    <row r="655" spans="4:4" x14ac:dyDescent="0.2">
      <c r="D655" s="63"/>
    </row>
    <row r="656" spans="4:4" x14ac:dyDescent="0.2">
      <c r="D656" s="63"/>
    </row>
    <row r="657" spans="4:4" x14ac:dyDescent="0.2">
      <c r="D657" s="63"/>
    </row>
    <row r="658" spans="4:4" x14ac:dyDescent="0.2">
      <c r="D658" s="63"/>
    </row>
    <row r="659" spans="4:4" x14ac:dyDescent="0.2">
      <c r="D659" s="63"/>
    </row>
    <row r="660" spans="4:4" x14ac:dyDescent="0.2">
      <c r="D660" s="63"/>
    </row>
    <row r="661" spans="4:4" x14ac:dyDescent="0.2">
      <c r="D661" s="63"/>
    </row>
    <row r="662" spans="4:4" x14ac:dyDescent="0.2">
      <c r="D662" s="63"/>
    </row>
    <row r="663" spans="4:4" x14ac:dyDescent="0.2">
      <c r="D663" s="63"/>
    </row>
    <row r="664" spans="4:4" x14ac:dyDescent="0.2">
      <c r="D664" s="63"/>
    </row>
    <row r="665" spans="4:4" x14ac:dyDescent="0.2">
      <c r="D665" s="63"/>
    </row>
    <row r="666" spans="4:4" x14ac:dyDescent="0.2">
      <c r="D666" s="63"/>
    </row>
    <row r="667" spans="4:4" x14ac:dyDescent="0.2">
      <c r="D667" s="63"/>
    </row>
    <row r="668" spans="4:4" x14ac:dyDescent="0.2">
      <c r="D668" s="63"/>
    </row>
    <row r="669" spans="4:4" x14ac:dyDescent="0.2">
      <c r="D669" s="63"/>
    </row>
    <row r="670" spans="4:4" x14ac:dyDescent="0.2">
      <c r="D670" s="63"/>
    </row>
    <row r="671" spans="4:4" x14ac:dyDescent="0.2">
      <c r="D671" s="63"/>
    </row>
    <row r="672" spans="4:4" x14ac:dyDescent="0.2">
      <c r="D672" s="63"/>
    </row>
    <row r="673" spans="4:4" x14ac:dyDescent="0.2">
      <c r="D673" s="63"/>
    </row>
    <row r="674" spans="4:4" x14ac:dyDescent="0.2">
      <c r="D674" s="63"/>
    </row>
    <row r="675" spans="4:4" x14ac:dyDescent="0.2">
      <c r="D675" s="63"/>
    </row>
    <row r="676" spans="4:4" x14ac:dyDescent="0.2">
      <c r="D676" s="63"/>
    </row>
    <row r="677" spans="4:4" x14ac:dyDescent="0.2">
      <c r="D677" s="63"/>
    </row>
    <row r="678" spans="4:4" x14ac:dyDescent="0.2">
      <c r="D678" s="63"/>
    </row>
    <row r="679" spans="4:4" x14ac:dyDescent="0.2">
      <c r="D679" s="63"/>
    </row>
    <row r="680" spans="4:4" x14ac:dyDescent="0.2">
      <c r="D680" s="63"/>
    </row>
    <row r="681" spans="4:4" x14ac:dyDescent="0.2">
      <c r="D681" s="63"/>
    </row>
    <row r="682" spans="4:4" x14ac:dyDescent="0.2">
      <c r="D682" s="63"/>
    </row>
    <row r="683" spans="4:4" x14ac:dyDescent="0.2">
      <c r="D683" s="63"/>
    </row>
    <row r="684" spans="4:4" x14ac:dyDescent="0.2">
      <c r="D684" s="63"/>
    </row>
    <row r="685" spans="4:4" x14ac:dyDescent="0.2">
      <c r="D685" s="63"/>
    </row>
    <row r="686" spans="4:4" x14ac:dyDescent="0.2">
      <c r="D686" s="63"/>
    </row>
    <row r="687" spans="4:4" x14ac:dyDescent="0.2">
      <c r="D687" s="63"/>
    </row>
    <row r="688" spans="4:4" x14ac:dyDescent="0.2">
      <c r="D688" s="63"/>
    </row>
    <row r="689" spans="4:4" x14ac:dyDescent="0.2">
      <c r="D689" s="63"/>
    </row>
    <row r="690" spans="4:4" x14ac:dyDescent="0.2">
      <c r="D690" s="63"/>
    </row>
    <row r="691" spans="4:4" x14ac:dyDescent="0.2">
      <c r="D691" s="63"/>
    </row>
    <row r="692" spans="4:4" x14ac:dyDescent="0.2">
      <c r="D692" s="63"/>
    </row>
    <row r="693" spans="4:4" x14ac:dyDescent="0.2">
      <c r="D693" s="63"/>
    </row>
    <row r="694" spans="4:4" x14ac:dyDescent="0.2">
      <c r="D694" s="63"/>
    </row>
    <row r="695" spans="4:4" x14ac:dyDescent="0.2">
      <c r="D695" s="63"/>
    </row>
    <row r="696" spans="4:4" x14ac:dyDescent="0.2">
      <c r="D696" s="63"/>
    </row>
    <row r="697" spans="4:4" x14ac:dyDescent="0.2">
      <c r="D697" s="63"/>
    </row>
    <row r="698" spans="4:4" x14ac:dyDescent="0.2">
      <c r="D698" s="63"/>
    </row>
    <row r="699" spans="4:4" x14ac:dyDescent="0.2">
      <c r="D699" s="63"/>
    </row>
    <row r="700" spans="4:4" x14ac:dyDescent="0.2">
      <c r="D700" s="63"/>
    </row>
    <row r="701" spans="4:4" x14ac:dyDescent="0.2">
      <c r="D701" s="63"/>
    </row>
    <row r="702" spans="4:4" x14ac:dyDescent="0.2">
      <c r="D702" s="63"/>
    </row>
    <row r="703" spans="4:4" x14ac:dyDescent="0.2">
      <c r="D703" s="63"/>
    </row>
    <row r="704" spans="4:4" x14ac:dyDescent="0.2">
      <c r="D704" s="63"/>
    </row>
    <row r="705" spans="4:4" x14ac:dyDescent="0.2">
      <c r="D705" s="63"/>
    </row>
    <row r="706" spans="4:4" x14ac:dyDescent="0.2">
      <c r="D706" s="63"/>
    </row>
    <row r="707" spans="4:4" x14ac:dyDescent="0.2">
      <c r="D707" s="63"/>
    </row>
    <row r="708" spans="4:4" x14ac:dyDescent="0.2">
      <c r="D708" s="63"/>
    </row>
    <row r="709" spans="4:4" x14ac:dyDescent="0.2">
      <c r="D709" s="63"/>
    </row>
    <row r="710" spans="4:4" x14ac:dyDescent="0.2">
      <c r="D710" s="63"/>
    </row>
    <row r="711" spans="4:4" x14ac:dyDescent="0.2">
      <c r="D711" s="63"/>
    </row>
    <row r="712" spans="4:4" x14ac:dyDescent="0.2">
      <c r="D712" s="63"/>
    </row>
    <row r="713" spans="4:4" x14ac:dyDescent="0.2">
      <c r="D713" s="63"/>
    </row>
    <row r="714" spans="4:4" x14ac:dyDescent="0.2">
      <c r="D714" s="63"/>
    </row>
    <row r="715" spans="4:4" x14ac:dyDescent="0.2">
      <c r="D715" s="63"/>
    </row>
    <row r="716" spans="4:4" x14ac:dyDescent="0.2">
      <c r="D716" s="63"/>
    </row>
    <row r="717" spans="4:4" x14ac:dyDescent="0.2">
      <c r="D717" s="63"/>
    </row>
    <row r="718" spans="4:4" x14ac:dyDescent="0.2">
      <c r="D718" s="63"/>
    </row>
    <row r="719" spans="4:4" x14ac:dyDescent="0.2">
      <c r="D719" s="63"/>
    </row>
    <row r="720" spans="4:4" x14ac:dyDescent="0.2">
      <c r="D720" s="63"/>
    </row>
    <row r="721" spans="4:4" x14ac:dyDescent="0.2">
      <c r="D721" s="63"/>
    </row>
    <row r="722" spans="4:4" x14ac:dyDescent="0.2">
      <c r="D722" s="63"/>
    </row>
    <row r="723" spans="4:4" x14ac:dyDescent="0.2">
      <c r="D723" s="63"/>
    </row>
    <row r="724" spans="4:4" x14ac:dyDescent="0.2">
      <c r="D724" s="63"/>
    </row>
    <row r="725" spans="4:4" x14ac:dyDescent="0.2">
      <c r="D725" s="63"/>
    </row>
    <row r="726" spans="4:4" x14ac:dyDescent="0.2">
      <c r="D726" s="63"/>
    </row>
    <row r="727" spans="4:4" x14ac:dyDescent="0.2">
      <c r="D727" s="63"/>
    </row>
    <row r="728" spans="4:4" x14ac:dyDescent="0.2">
      <c r="D728" s="63"/>
    </row>
    <row r="729" spans="4:4" x14ac:dyDescent="0.2">
      <c r="D729" s="63"/>
    </row>
    <row r="730" spans="4:4" x14ac:dyDescent="0.2">
      <c r="D730" s="63"/>
    </row>
    <row r="731" spans="4:4" x14ac:dyDescent="0.2">
      <c r="D731" s="63"/>
    </row>
    <row r="732" spans="4:4" x14ac:dyDescent="0.2">
      <c r="D732" s="63"/>
    </row>
    <row r="733" spans="4:4" x14ac:dyDescent="0.2">
      <c r="D733" s="63"/>
    </row>
    <row r="734" spans="4:4" x14ac:dyDescent="0.2">
      <c r="D734" s="63"/>
    </row>
    <row r="735" spans="4:4" x14ac:dyDescent="0.2">
      <c r="D735" s="63"/>
    </row>
    <row r="736" spans="4:4" x14ac:dyDescent="0.2">
      <c r="D736" s="63"/>
    </row>
    <row r="737" spans="4:4" x14ac:dyDescent="0.2">
      <c r="D737" s="63"/>
    </row>
    <row r="738" spans="4:4" x14ac:dyDescent="0.2">
      <c r="D738" s="63"/>
    </row>
    <row r="739" spans="4:4" x14ac:dyDescent="0.2">
      <c r="D739" s="63"/>
    </row>
    <row r="740" spans="4:4" x14ac:dyDescent="0.2">
      <c r="D740" s="63"/>
    </row>
    <row r="741" spans="4:4" x14ac:dyDescent="0.2">
      <c r="D741" s="63"/>
    </row>
    <row r="742" spans="4:4" x14ac:dyDescent="0.2">
      <c r="D742" s="63"/>
    </row>
    <row r="743" spans="4:4" x14ac:dyDescent="0.2">
      <c r="D743" s="63"/>
    </row>
    <row r="744" spans="4:4" x14ac:dyDescent="0.2">
      <c r="D744" s="63"/>
    </row>
    <row r="745" spans="4:4" x14ac:dyDescent="0.2">
      <c r="D745" s="63"/>
    </row>
    <row r="746" spans="4:4" x14ac:dyDescent="0.2">
      <c r="D746" s="63"/>
    </row>
    <row r="747" spans="4:4" x14ac:dyDescent="0.2">
      <c r="D747" s="63"/>
    </row>
    <row r="748" spans="4:4" x14ac:dyDescent="0.2">
      <c r="D748" s="63"/>
    </row>
    <row r="749" spans="4:4" x14ac:dyDescent="0.2">
      <c r="D749" s="63"/>
    </row>
    <row r="750" spans="4:4" x14ac:dyDescent="0.2">
      <c r="D750" s="63"/>
    </row>
    <row r="751" spans="4:4" x14ac:dyDescent="0.2">
      <c r="D751" s="63"/>
    </row>
    <row r="752" spans="4:4" x14ac:dyDescent="0.2">
      <c r="D752" s="63"/>
    </row>
    <row r="753" spans="4:4" x14ac:dyDescent="0.2">
      <c r="D753" s="63"/>
    </row>
    <row r="754" spans="4:4" x14ac:dyDescent="0.2">
      <c r="D754" s="63"/>
    </row>
    <row r="755" spans="4:4" x14ac:dyDescent="0.2">
      <c r="D755" s="63"/>
    </row>
    <row r="756" spans="4:4" x14ac:dyDescent="0.2">
      <c r="D756" s="63"/>
    </row>
    <row r="757" spans="4:4" x14ac:dyDescent="0.2">
      <c r="D757" s="63"/>
    </row>
    <row r="758" spans="4:4" x14ac:dyDescent="0.2">
      <c r="D758" s="63"/>
    </row>
    <row r="759" spans="4:4" x14ac:dyDescent="0.2">
      <c r="D759" s="63"/>
    </row>
    <row r="760" spans="4:4" x14ac:dyDescent="0.2">
      <c r="D760" s="63"/>
    </row>
    <row r="761" spans="4:4" x14ac:dyDescent="0.2">
      <c r="D761" s="63"/>
    </row>
    <row r="762" spans="4:4" x14ac:dyDescent="0.2">
      <c r="D762" s="63"/>
    </row>
    <row r="763" spans="4:4" x14ac:dyDescent="0.2">
      <c r="D763" s="63"/>
    </row>
    <row r="764" spans="4:4" x14ac:dyDescent="0.2">
      <c r="D764" s="63"/>
    </row>
    <row r="765" spans="4:4" x14ac:dyDescent="0.2">
      <c r="D765" s="63"/>
    </row>
    <row r="766" spans="4:4" x14ac:dyDescent="0.2">
      <c r="D766" s="63"/>
    </row>
    <row r="767" spans="4:4" x14ac:dyDescent="0.2">
      <c r="D767" s="63"/>
    </row>
    <row r="768" spans="4:4" x14ac:dyDescent="0.2">
      <c r="D768" s="63"/>
    </row>
    <row r="769" spans="4:4" x14ac:dyDescent="0.2">
      <c r="D769" s="63"/>
    </row>
    <row r="770" spans="4:4" x14ac:dyDescent="0.2">
      <c r="D770" s="63"/>
    </row>
    <row r="771" spans="4:4" x14ac:dyDescent="0.2">
      <c r="D771" s="63"/>
    </row>
    <row r="772" spans="4:4" x14ac:dyDescent="0.2">
      <c r="D772" s="63"/>
    </row>
    <row r="773" spans="4:4" x14ac:dyDescent="0.2">
      <c r="D773" s="63"/>
    </row>
    <row r="774" spans="4:4" x14ac:dyDescent="0.2">
      <c r="D774" s="63"/>
    </row>
    <row r="775" spans="4:4" x14ac:dyDescent="0.2">
      <c r="D775" s="63"/>
    </row>
    <row r="776" spans="4:4" x14ac:dyDescent="0.2">
      <c r="D776" s="63"/>
    </row>
    <row r="777" spans="4:4" x14ac:dyDescent="0.2">
      <c r="D777" s="63"/>
    </row>
    <row r="778" spans="4:4" x14ac:dyDescent="0.2">
      <c r="D778" s="63"/>
    </row>
    <row r="779" spans="4:4" x14ac:dyDescent="0.2">
      <c r="D779" s="63"/>
    </row>
    <row r="780" spans="4:4" x14ac:dyDescent="0.2">
      <c r="D780" s="63"/>
    </row>
    <row r="781" spans="4:4" x14ac:dyDescent="0.2">
      <c r="D781" s="63"/>
    </row>
    <row r="782" spans="4:4" x14ac:dyDescent="0.2">
      <c r="D782" s="63"/>
    </row>
    <row r="783" spans="4:4" x14ac:dyDescent="0.2">
      <c r="D783" s="63"/>
    </row>
    <row r="784" spans="4:4" x14ac:dyDescent="0.2">
      <c r="D784" s="63"/>
    </row>
    <row r="785" spans="4:4" x14ac:dyDescent="0.2">
      <c r="D785" s="63"/>
    </row>
    <row r="786" spans="4:4" x14ac:dyDescent="0.2">
      <c r="D786" s="63"/>
    </row>
    <row r="787" spans="4:4" x14ac:dyDescent="0.2">
      <c r="D787" s="63"/>
    </row>
    <row r="788" spans="4:4" x14ac:dyDescent="0.2">
      <c r="D788" s="63"/>
    </row>
    <row r="789" spans="4:4" x14ac:dyDescent="0.2">
      <c r="D789" s="63"/>
    </row>
    <row r="790" spans="4:4" x14ac:dyDescent="0.2">
      <c r="D790" s="63"/>
    </row>
    <row r="791" spans="4:4" x14ac:dyDescent="0.2">
      <c r="D791" s="63"/>
    </row>
    <row r="792" spans="4:4" x14ac:dyDescent="0.2">
      <c r="D792" s="63"/>
    </row>
    <row r="793" spans="4:4" x14ac:dyDescent="0.2">
      <c r="D793" s="63"/>
    </row>
    <row r="794" spans="4:4" x14ac:dyDescent="0.2">
      <c r="D794" s="63"/>
    </row>
    <row r="795" spans="4:4" x14ac:dyDescent="0.2">
      <c r="D795" s="63"/>
    </row>
    <row r="796" spans="4:4" x14ac:dyDescent="0.2">
      <c r="D796" s="63"/>
    </row>
    <row r="797" spans="4:4" x14ac:dyDescent="0.2">
      <c r="D797" s="63"/>
    </row>
    <row r="798" spans="4:4" x14ac:dyDescent="0.2">
      <c r="D798" s="63"/>
    </row>
    <row r="799" spans="4:4" x14ac:dyDescent="0.2">
      <c r="D799" s="63"/>
    </row>
    <row r="800" spans="4:4" x14ac:dyDescent="0.2">
      <c r="D800" s="63"/>
    </row>
    <row r="801" spans="4:4" x14ac:dyDescent="0.2">
      <c r="D801" s="63"/>
    </row>
    <row r="802" spans="4:4" x14ac:dyDescent="0.2">
      <c r="D802" s="63"/>
    </row>
    <row r="803" spans="4:4" x14ac:dyDescent="0.2">
      <c r="D803" s="63"/>
    </row>
    <row r="804" spans="4:4" x14ac:dyDescent="0.2">
      <c r="D804" s="63"/>
    </row>
    <row r="805" spans="4:4" x14ac:dyDescent="0.2">
      <c r="D805" s="63"/>
    </row>
    <row r="806" spans="4:4" x14ac:dyDescent="0.2">
      <c r="D806" s="63"/>
    </row>
    <row r="807" spans="4:4" x14ac:dyDescent="0.2">
      <c r="D807" s="63"/>
    </row>
    <row r="808" spans="4:4" x14ac:dyDescent="0.2">
      <c r="D808" s="63"/>
    </row>
    <row r="809" spans="4:4" x14ac:dyDescent="0.2">
      <c r="D809" s="63"/>
    </row>
    <row r="810" spans="4:4" x14ac:dyDescent="0.2">
      <c r="D810" s="63"/>
    </row>
    <row r="811" spans="4:4" x14ac:dyDescent="0.2">
      <c r="D811" s="63"/>
    </row>
    <row r="812" spans="4:4" x14ac:dyDescent="0.2">
      <c r="D812" s="63"/>
    </row>
    <row r="813" spans="4:4" x14ac:dyDescent="0.2">
      <c r="D813" s="63"/>
    </row>
    <row r="814" spans="4:4" x14ac:dyDescent="0.2">
      <c r="D814" s="63"/>
    </row>
    <row r="815" spans="4:4" x14ac:dyDescent="0.2">
      <c r="D815" s="63"/>
    </row>
    <row r="816" spans="4:4" x14ac:dyDescent="0.2">
      <c r="D816" s="63"/>
    </row>
    <row r="817" spans="4:4" x14ac:dyDescent="0.2">
      <c r="D817" s="63"/>
    </row>
    <row r="818" spans="4:4" x14ac:dyDescent="0.2">
      <c r="D818" s="63"/>
    </row>
    <row r="819" spans="4:4" x14ac:dyDescent="0.2">
      <c r="D819" s="63"/>
    </row>
    <row r="820" spans="4:4" x14ac:dyDescent="0.2">
      <c r="D820" s="63"/>
    </row>
    <row r="821" spans="4:4" x14ac:dyDescent="0.2">
      <c r="D821" s="63"/>
    </row>
    <row r="822" spans="4:4" x14ac:dyDescent="0.2">
      <c r="D822" s="63"/>
    </row>
    <row r="823" spans="4:4" x14ac:dyDescent="0.2">
      <c r="D823" s="63"/>
    </row>
    <row r="824" spans="4:4" x14ac:dyDescent="0.2">
      <c r="D824" s="63"/>
    </row>
    <row r="825" spans="4:4" x14ac:dyDescent="0.2">
      <c r="D825" s="63"/>
    </row>
    <row r="826" spans="4:4" x14ac:dyDescent="0.2">
      <c r="D826" s="63"/>
    </row>
    <row r="827" spans="4:4" x14ac:dyDescent="0.2">
      <c r="D827" s="63"/>
    </row>
    <row r="828" spans="4:4" x14ac:dyDescent="0.2">
      <c r="D828" s="63"/>
    </row>
    <row r="829" spans="4:4" x14ac:dyDescent="0.2">
      <c r="D829" s="63"/>
    </row>
    <row r="830" spans="4:4" x14ac:dyDescent="0.2">
      <c r="D830" s="63"/>
    </row>
    <row r="831" spans="4:4" x14ac:dyDescent="0.2">
      <c r="D831" s="63"/>
    </row>
    <row r="832" spans="4:4" x14ac:dyDescent="0.2">
      <c r="D832" s="63"/>
    </row>
    <row r="833" spans="4:4" x14ac:dyDescent="0.2">
      <c r="D833" s="63"/>
    </row>
    <row r="834" spans="4:4" x14ac:dyDescent="0.2">
      <c r="D834" s="63"/>
    </row>
    <row r="835" spans="4:4" x14ac:dyDescent="0.2">
      <c r="D835" s="63"/>
    </row>
    <row r="836" spans="4:4" x14ac:dyDescent="0.2">
      <c r="D836" s="63"/>
    </row>
    <row r="837" spans="4:4" x14ac:dyDescent="0.2">
      <c r="D837" s="63"/>
    </row>
    <row r="838" spans="4:4" x14ac:dyDescent="0.2">
      <c r="D838" s="63"/>
    </row>
    <row r="839" spans="4:4" x14ac:dyDescent="0.2">
      <c r="D839" s="63"/>
    </row>
    <row r="840" spans="4:4" x14ac:dyDescent="0.2">
      <c r="D840" s="63"/>
    </row>
    <row r="841" spans="4:4" x14ac:dyDescent="0.2">
      <c r="D841" s="63"/>
    </row>
    <row r="842" spans="4:4" x14ac:dyDescent="0.2">
      <c r="D842" s="63"/>
    </row>
    <row r="843" spans="4:4" x14ac:dyDescent="0.2">
      <c r="D843" s="63"/>
    </row>
    <row r="844" spans="4:4" x14ac:dyDescent="0.2">
      <c r="D844" s="63"/>
    </row>
    <row r="845" spans="4:4" x14ac:dyDescent="0.2">
      <c r="D845" s="63"/>
    </row>
    <row r="846" spans="4:4" x14ac:dyDescent="0.2">
      <c r="D846" s="63"/>
    </row>
    <row r="847" spans="4:4" x14ac:dyDescent="0.2">
      <c r="D847" s="63"/>
    </row>
    <row r="848" spans="4:4" x14ac:dyDescent="0.2">
      <c r="D848" s="63"/>
    </row>
    <row r="849" spans="4:4" x14ac:dyDescent="0.2">
      <c r="D849" s="63"/>
    </row>
    <row r="850" spans="4:4" x14ac:dyDescent="0.2">
      <c r="D850" s="63"/>
    </row>
    <row r="851" spans="4:4" x14ac:dyDescent="0.2">
      <c r="D851" s="63"/>
    </row>
    <row r="852" spans="4:4" x14ac:dyDescent="0.2">
      <c r="D852" s="63"/>
    </row>
    <row r="853" spans="4:4" x14ac:dyDescent="0.2">
      <c r="D853" s="63"/>
    </row>
    <row r="854" spans="4:4" x14ac:dyDescent="0.2">
      <c r="D854" s="63"/>
    </row>
    <row r="855" spans="4:4" x14ac:dyDescent="0.2">
      <c r="D855" s="63"/>
    </row>
    <row r="856" spans="4:4" x14ac:dyDescent="0.2">
      <c r="D856" s="63"/>
    </row>
    <row r="857" spans="4:4" x14ac:dyDescent="0.2">
      <c r="D857" s="63"/>
    </row>
    <row r="858" spans="4:4" x14ac:dyDescent="0.2">
      <c r="D858" s="63"/>
    </row>
    <row r="859" spans="4:4" x14ac:dyDescent="0.2">
      <c r="D859" s="63"/>
    </row>
  </sheetData>
  <autoFilter ref="A11:H337"/>
  <mergeCells count="15">
    <mergeCell ref="A6:H6"/>
    <mergeCell ref="A7:H7"/>
    <mergeCell ref="B9:B10"/>
    <mergeCell ref="C9:C10"/>
    <mergeCell ref="D9:D10"/>
    <mergeCell ref="F9:F10"/>
    <mergeCell ref="G9:G10"/>
    <mergeCell ref="H9:H10"/>
    <mergeCell ref="A9:A10"/>
    <mergeCell ref="E9:E10"/>
    <mergeCell ref="A1:H1"/>
    <mergeCell ref="A2:H2"/>
    <mergeCell ref="A3:H3"/>
    <mergeCell ref="A4:H4"/>
    <mergeCell ref="A5:H5"/>
  </mergeCells>
  <pageMargins left="0.7" right="0.7" top="0.75" bottom="0.75" header="0.3" footer="0.3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прил.4</vt:lpstr>
      <vt:lpstr>прил. 5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Intel_i5</cp:lastModifiedBy>
  <cp:lastPrinted>2026-06-26T14:11:31Z</cp:lastPrinted>
  <dcterms:created xsi:type="dcterms:W3CDTF">2002-03-11T10:22:12Z</dcterms:created>
  <dcterms:modified xsi:type="dcterms:W3CDTF">2026-06-26T14:11:49Z</dcterms:modified>
</cp:coreProperties>
</file>